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N\Д КС\ДИП - 2008\Отчеты по ИПР за 2019 год\4 кв. 2019\ОТПРАВКА\МРСК СИБИРИ\Минэнерго\"/>
    </mc:Choice>
  </mc:AlternateContent>
  <bookViews>
    <workbookView xWindow="0" yWindow="0" windowWidth="17070" windowHeight="12150" tabRatio="887" firstSheet="2" activeTab="2"/>
  </bookViews>
  <sheets>
    <sheet name="20квФп" sheetId="1" state="hidden" r:id="rId1"/>
    <sheet name="МРСКСибири_" sheetId="11" state="hidden" r:id="rId2"/>
    <sheet name="МРСКСибири" sheetId="15" r:id="rId3"/>
    <sheet name="АЭ" sheetId="2" r:id="rId4"/>
    <sheet name="БЭ" sheetId="3" r:id="rId5"/>
    <sheet name="ГАЭС" sheetId="4" r:id="rId6"/>
    <sheet name="КЭ" sheetId="5" r:id="rId7"/>
    <sheet name="КУЭ" sheetId="6" r:id="rId8"/>
    <sheet name="ОЭ" sheetId="7" r:id="rId9"/>
    <sheet name="ХЭ_" sheetId="8" state="hidden" r:id="rId10"/>
    <sheet name="ХЭ" sheetId="14" r:id="rId11"/>
    <sheet name="ЧЭ" sheetId="9" r:id="rId12"/>
    <sheet name="ИА" sheetId="10" state="hidden" r:id="rId13"/>
    <sheet name="проверка" sheetId="12" state="hidden" r:id="rId14"/>
    <sheet name="проверка_у" sheetId="16" state="hidden" r:id="rId15"/>
    <sheet name="оборотГП" sheetId="13" state="hidden" r:id="rId16"/>
    <sheet name="оборотГП_у" sheetId="17" state="hidden" r:id="rId17"/>
  </sheets>
  <definedNames>
    <definedName name="Z_500C2F4F_1743_499A_A051_20565DBF52B2_.wvu.PrintArea" localSheetId="0" hidden="1">'20квФп'!$A$1:$H$459</definedName>
    <definedName name="Z_500C2F4F_1743_499A_A051_20565DBF52B2_.wvu.PrintArea" localSheetId="3" hidden="1">АЭ!$A$1:$H$459</definedName>
    <definedName name="Z_500C2F4F_1743_499A_A051_20565DBF52B2_.wvu.PrintArea" localSheetId="4" hidden="1">БЭ!$A$1:$H$459</definedName>
    <definedName name="Z_500C2F4F_1743_499A_A051_20565DBF52B2_.wvu.PrintArea" localSheetId="5" hidden="1">ГАЭС!$A$1:$H$459</definedName>
    <definedName name="Z_500C2F4F_1743_499A_A051_20565DBF52B2_.wvu.PrintArea" localSheetId="12" hidden="1">ИА!$A$1:$H$459</definedName>
    <definedName name="Z_500C2F4F_1743_499A_A051_20565DBF52B2_.wvu.PrintArea" localSheetId="7" hidden="1">КУЭ!$A$1:$H$459</definedName>
    <definedName name="Z_500C2F4F_1743_499A_A051_20565DBF52B2_.wvu.PrintArea" localSheetId="6" hidden="1">КЭ!$A$1:$H$459</definedName>
    <definedName name="Z_500C2F4F_1743_499A_A051_20565DBF52B2_.wvu.PrintArea" localSheetId="2" hidden="1">МРСКСибири!$A$1:$H$459</definedName>
    <definedName name="Z_500C2F4F_1743_499A_A051_20565DBF52B2_.wvu.PrintArea" localSheetId="1" hidden="1">МРСКСибири_!$A$1:$H$459</definedName>
    <definedName name="Z_500C2F4F_1743_499A_A051_20565DBF52B2_.wvu.PrintArea" localSheetId="15" hidden="1">оборотГП!$A$1:$H$459</definedName>
    <definedName name="Z_500C2F4F_1743_499A_A051_20565DBF52B2_.wvu.PrintArea" localSheetId="16" hidden="1">оборотГП_у!$A$1:$H$459</definedName>
    <definedName name="Z_500C2F4F_1743_499A_A051_20565DBF52B2_.wvu.PrintArea" localSheetId="8" hidden="1">ОЭ!$A$1:$H$459</definedName>
    <definedName name="Z_500C2F4F_1743_499A_A051_20565DBF52B2_.wvu.PrintArea" localSheetId="13" hidden="1">проверка!$A$1:$H$459</definedName>
    <definedName name="Z_500C2F4F_1743_499A_A051_20565DBF52B2_.wvu.PrintArea" localSheetId="14" hidden="1">проверка_у!$A$1:$H$459</definedName>
    <definedName name="Z_500C2F4F_1743_499A_A051_20565DBF52B2_.wvu.PrintArea" localSheetId="10" hidden="1">ХЭ!$A$1:$H$459</definedName>
    <definedName name="Z_500C2F4F_1743_499A_A051_20565DBF52B2_.wvu.PrintArea" localSheetId="9" hidden="1">ХЭ_!$A$1:$H$459</definedName>
    <definedName name="Z_500C2F4F_1743_499A_A051_20565DBF52B2_.wvu.PrintArea" localSheetId="11" hidden="1">ЧЭ!$A$1:$H$459</definedName>
    <definedName name="_xlnm.Print_Titles" localSheetId="0">'20квФп'!$19:$21</definedName>
    <definedName name="_xlnm.Print_Titles" localSheetId="3">АЭ!$19:$21</definedName>
    <definedName name="_xlnm.Print_Titles" localSheetId="4">БЭ!$19:$21</definedName>
    <definedName name="_xlnm.Print_Titles" localSheetId="5">ГАЭС!$19:$21</definedName>
    <definedName name="_xlnm.Print_Titles" localSheetId="12">ИА!$19:$21</definedName>
    <definedName name="_xlnm.Print_Titles" localSheetId="7">КУЭ!$19:$21</definedName>
    <definedName name="_xlnm.Print_Titles" localSheetId="6">КЭ!$19:$21</definedName>
    <definedName name="_xlnm.Print_Titles" localSheetId="2">МРСКСибири!$19:$21</definedName>
    <definedName name="_xlnm.Print_Titles" localSheetId="1">МРСКСибири_!$19:$21</definedName>
    <definedName name="_xlnm.Print_Titles" localSheetId="15">оборотГП!$19:$21</definedName>
    <definedName name="_xlnm.Print_Titles" localSheetId="16">оборотГП_у!$19:$21</definedName>
    <definedName name="_xlnm.Print_Titles" localSheetId="8">ОЭ!$19:$21</definedName>
    <definedName name="_xlnm.Print_Titles" localSheetId="13">проверка!$19:$21</definedName>
    <definedName name="_xlnm.Print_Titles" localSheetId="14">проверка_у!$19:$21</definedName>
    <definedName name="_xlnm.Print_Titles" localSheetId="10">ХЭ!$19:$21</definedName>
    <definedName name="_xlnm.Print_Titles" localSheetId="9">ХЭ_!$19:$21</definedName>
    <definedName name="_xlnm.Print_Titles" localSheetId="11">ЧЭ!$19:$21</definedName>
    <definedName name="_xlnm.Print_Area" localSheetId="0">'20квФп'!$A$1:$H$459</definedName>
    <definedName name="_xlnm.Print_Area" localSheetId="3">АЭ!$A$1:$H$459</definedName>
    <definedName name="_xlnm.Print_Area" localSheetId="4">БЭ!$A$1:$H$459</definedName>
    <definedName name="_xlnm.Print_Area" localSheetId="5">ГАЭС!$A$1:$H$459</definedName>
    <definedName name="_xlnm.Print_Area" localSheetId="12">ИА!$A$1:$H$459</definedName>
    <definedName name="_xlnm.Print_Area" localSheetId="7">КУЭ!$A$1:$H$459</definedName>
    <definedName name="_xlnm.Print_Area" localSheetId="6">КЭ!$A$1:$H$459</definedName>
    <definedName name="_xlnm.Print_Area" localSheetId="2">МРСКСибири!$A$1:$H$460</definedName>
    <definedName name="_xlnm.Print_Area" localSheetId="1">МРСКСибири_!$A$1:$H$460</definedName>
    <definedName name="_xlnm.Print_Area" localSheetId="15">оборотГП!$A$1:$H$459</definedName>
    <definedName name="_xlnm.Print_Area" localSheetId="16">оборотГП_у!$A$1:$H$459</definedName>
    <definedName name="_xlnm.Print_Area" localSheetId="8">ОЭ!$A$1:$H$459</definedName>
    <definedName name="_xlnm.Print_Area" localSheetId="13">проверка!$A$1:$H$459</definedName>
    <definedName name="_xlnm.Print_Area" localSheetId="14">проверка_у!$A$1:$H$459</definedName>
    <definedName name="_xlnm.Print_Area" localSheetId="10">ХЭ!$A$1:$H$460</definedName>
    <definedName name="_xlnm.Print_Area" localSheetId="9">ХЭ_!$A$1:$H$460</definedName>
    <definedName name="_xlnm.Print_Area" localSheetId="11">ЧЭ!$A$1:$H$459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8" i="10" l="1"/>
  <c r="E388" i="9" l="1"/>
  <c r="E388" i="14"/>
  <c r="E388" i="8"/>
  <c r="E388" i="6"/>
  <c r="E388" i="5"/>
  <c r="E388" i="4"/>
  <c r="E388" i="2"/>
  <c r="E388" i="15"/>
  <c r="E388" i="11"/>
  <c r="E388" i="7" l="1"/>
  <c r="E388" i="3"/>
  <c r="E313" i="11" l="1"/>
  <c r="E354" i="15" l="1"/>
  <c r="E350" i="15"/>
  <c r="E350" i="11"/>
  <c r="I350" i="11" s="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8" i="11"/>
  <c r="I39" i="11"/>
  <c r="I40" i="11"/>
  <c r="I41" i="11"/>
  <c r="I42" i="11"/>
  <c r="I43" i="11"/>
  <c r="I45" i="11"/>
  <c r="I46" i="11"/>
  <c r="I48" i="11"/>
  <c r="I49" i="11"/>
  <c r="I50" i="11"/>
  <c r="I51" i="11"/>
  <c r="I53" i="11"/>
  <c r="I54" i="11"/>
  <c r="I55" i="11"/>
  <c r="I56" i="11"/>
  <c r="I57" i="11"/>
  <c r="I58" i="11"/>
  <c r="I59" i="11"/>
  <c r="I60" i="11"/>
  <c r="I62" i="11"/>
  <c r="I63" i="11"/>
  <c r="I64" i="11"/>
  <c r="I65" i="11"/>
  <c r="I66" i="11"/>
  <c r="I68" i="11"/>
  <c r="I69" i="11"/>
  <c r="I70" i="11"/>
  <c r="I71" i="11"/>
  <c r="I74" i="11"/>
  <c r="I75" i="11"/>
  <c r="I97" i="11"/>
  <c r="I98" i="11"/>
  <c r="I99" i="11"/>
  <c r="I100" i="11"/>
  <c r="I101" i="11"/>
  <c r="I103" i="11"/>
  <c r="I104" i="11"/>
  <c r="I105" i="11"/>
  <c r="I106" i="11"/>
  <c r="I107" i="11"/>
  <c r="I110" i="11"/>
  <c r="I111" i="11"/>
  <c r="I112" i="11"/>
  <c r="I113" i="11"/>
  <c r="I114" i="11"/>
  <c r="I116" i="11"/>
  <c r="I119" i="11"/>
  <c r="I120" i="11"/>
  <c r="I121" i="11"/>
  <c r="I122" i="11"/>
  <c r="I125" i="11"/>
  <c r="I126" i="11"/>
  <c r="I127" i="11"/>
  <c r="I128" i="11"/>
  <c r="I129" i="11"/>
  <c r="I131" i="11"/>
  <c r="I132" i="11"/>
  <c r="I133" i="11"/>
  <c r="I134" i="11"/>
  <c r="I135" i="11"/>
  <c r="I136" i="11"/>
  <c r="I137" i="11"/>
  <c r="I156" i="11"/>
  <c r="I157" i="11"/>
  <c r="I161" i="11"/>
  <c r="I162" i="11"/>
  <c r="I163" i="11"/>
  <c r="I164" i="11"/>
  <c r="I166" i="11"/>
  <c r="I168" i="11"/>
  <c r="I169" i="11"/>
  <c r="I170" i="11"/>
  <c r="I171" i="11"/>
  <c r="I172" i="11"/>
  <c r="I173" i="11"/>
  <c r="I174" i="11"/>
  <c r="I176" i="11"/>
  <c r="I177" i="11"/>
  <c r="I178" i="11"/>
  <c r="I179" i="11"/>
  <c r="I180" i="11"/>
  <c r="I181" i="11"/>
  <c r="I182" i="11"/>
  <c r="I183" i="11"/>
  <c r="I186" i="11"/>
  <c r="I205" i="11"/>
  <c r="I206" i="11"/>
  <c r="I207" i="11"/>
  <c r="I208" i="11"/>
  <c r="I220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2" i="11"/>
  <c r="I283" i="11"/>
  <c r="I284" i="11"/>
  <c r="I285" i="11"/>
  <c r="I286" i="11"/>
  <c r="I287" i="11"/>
  <c r="I288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4" i="11"/>
  <c r="I306" i="11"/>
  <c r="I307" i="11"/>
  <c r="I308" i="11"/>
  <c r="I309" i="11"/>
  <c r="I310" i="11"/>
  <c r="I312" i="11"/>
  <c r="I314" i="11"/>
  <c r="I315" i="11"/>
  <c r="I316" i="11"/>
  <c r="I317" i="11"/>
  <c r="I318" i="11"/>
  <c r="I320" i="11"/>
  <c r="I321" i="11"/>
  <c r="I322" i="11"/>
  <c r="I323" i="11"/>
  <c r="I324" i="11"/>
  <c r="I326" i="11"/>
  <c r="I327" i="11"/>
  <c r="I329" i="11"/>
  <c r="I330" i="11"/>
  <c r="I331" i="11"/>
  <c r="I333" i="11"/>
  <c r="I334" i="11"/>
  <c r="I336" i="11"/>
  <c r="I337" i="11"/>
  <c r="I338" i="11"/>
  <c r="I340" i="11"/>
  <c r="I342" i="11"/>
  <c r="I344" i="11"/>
  <c r="I345" i="11"/>
  <c r="I347" i="11"/>
  <c r="I349" i="11"/>
  <c r="I352" i="11"/>
  <c r="I353" i="11"/>
  <c r="I355" i="11"/>
  <c r="I357" i="11"/>
  <c r="I358" i="11"/>
  <c r="I359" i="11"/>
  <c r="I360" i="11"/>
  <c r="I361" i="11"/>
  <c r="I362" i="11"/>
  <c r="I363" i="11"/>
  <c r="I364" i="11"/>
  <c r="I365" i="11"/>
  <c r="I366" i="11"/>
  <c r="I372" i="11"/>
  <c r="I378" i="11"/>
  <c r="I379" i="11"/>
  <c r="I380" i="11"/>
  <c r="I381" i="11"/>
  <c r="I382" i="11"/>
  <c r="I383" i="11"/>
  <c r="I385" i="11"/>
  <c r="I386" i="11"/>
  <c r="I387" i="11"/>
  <c r="I389" i="11"/>
  <c r="I390" i="11"/>
  <c r="I392" i="11"/>
  <c r="I393" i="11"/>
  <c r="I395" i="11"/>
  <c r="I396" i="11"/>
  <c r="I397" i="11"/>
  <c r="I398" i="11"/>
  <c r="I402" i="11"/>
  <c r="I403" i="11"/>
  <c r="I404" i="11"/>
  <c r="I405" i="11"/>
  <c r="I406" i="11"/>
  <c r="I407" i="11"/>
  <c r="I408" i="11"/>
  <c r="I409" i="11"/>
  <c r="I411" i="11"/>
  <c r="I412" i="11"/>
  <c r="I413" i="11"/>
  <c r="I416" i="11"/>
  <c r="I417" i="11"/>
  <c r="I418" i="11"/>
  <c r="I419" i="11"/>
  <c r="I420" i="11"/>
  <c r="I421" i="11"/>
  <c r="I422" i="11"/>
  <c r="I423" i="11"/>
  <c r="I425" i="11"/>
  <c r="I426" i="11"/>
  <c r="I427" i="11"/>
  <c r="I429" i="11"/>
  <c r="I430" i="11"/>
  <c r="I432" i="11"/>
  <c r="I433" i="11"/>
  <c r="I434" i="11"/>
  <c r="I435" i="11"/>
  <c r="I437" i="11"/>
  <c r="I438" i="11"/>
  <c r="I439" i="11"/>
  <c r="I440" i="11"/>
  <c r="I441" i="11"/>
  <c r="I442" i="11"/>
  <c r="I444" i="11"/>
  <c r="I445" i="11"/>
  <c r="I446" i="11"/>
  <c r="I447" i="11"/>
  <c r="I449" i="11"/>
  <c r="I450" i="11"/>
  <c r="I451" i="11"/>
  <c r="I234" i="11" l="1"/>
  <c r="I230" i="11"/>
  <c r="I218" i="11"/>
  <c r="I214" i="11"/>
  <c r="E245" i="10"/>
  <c r="E245" i="9"/>
  <c r="E245" i="14"/>
  <c r="E245" i="8"/>
  <c r="E245" i="7"/>
  <c r="E245" i="6"/>
  <c r="E245" i="5"/>
  <c r="E245" i="4"/>
  <c r="E245" i="3"/>
  <c r="E245" i="2"/>
  <c r="I175" i="11" l="1"/>
  <c r="E245" i="15"/>
  <c r="I213" i="11"/>
  <c r="I217" i="11"/>
  <c r="I184" i="11"/>
  <c r="I195" i="11"/>
  <c r="I204" i="11"/>
  <c r="I240" i="11"/>
  <c r="I192" i="11"/>
  <c r="I200" i="11"/>
  <c r="I215" i="11"/>
  <c r="I226" i="11"/>
  <c r="I237" i="11"/>
  <c r="I189" i="11"/>
  <c r="I193" i="11"/>
  <c r="I197" i="11"/>
  <c r="I201" i="11"/>
  <c r="I212" i="11"/>
  <c r="I216" i="11"/>
  <c r="I221" i="11"/>
  <c r="I227" i="11"/>
  <c r="I232" i="11"/>
  <c r="I238" i="11"/>
  <c r="I249" i="11"/>
  <c r="E245" i="11"/>
  <c r="I191" i="11"/>
  <c r="I199" i="11"/>
  <c r="I225" i="11"/>
  <c r="I188" i="11"/>
  <c r="I196" i="11"/>
  <c r="I209" i="11"/>
  <c r="I219" i="11"/>
  <c r="I231" i="11"/>
  <c r="I241" i="11"/>
  <c r="I190" i="11"/>
  <c r="I194" i="11"/>
  <c r="I198" i="11"/>
  <c r="I202" i="11"/>
  <c r="I223" i="11"/>
  <c r="I228" i="11"/>
  <c r="I233" i="11"/>
  <c r="I239" i="11"/>
  <c r="I251" i="11"/>
  <c r="I245" i="11" l="1"/>
  <c r="I44" i="11" l="1"/>
  <c r="I78" i="11"/>
  <c r="I367" i="11"/>
  <c r="E96" i="15"/>
  <c r="I80" i="11"/>
  <c r="I79" i="11"/>
  <c r="E448" i="2" l="1"/>
  <c r="E436" i="2"/>
  <c r="E428" i="2"/>
  <c r="E424" i="2"/>
  <c r="E415" i="2"/>
  <c r="E410" i="2"/>
  <c r="E401" i="2"/>
  <c r="E394" i="2"/>
  <c r="E391" i="2"/>
  <c r="E377" i="2"/>
  <c r="E448" i="3"/>
  <c r="E436" i="3"/>
  <c r="E431" i="3" s="1"/>
  <c r="E424" i="3"/>
  <c r="E415" i="3"/>
  <c r="E414" i="3"/>
  <c r="E410" i="3"/>
  <c r="E401" i="3"/>
  <c r="E400" i="3"/>
  <c r="E394" i="3"/>
  <c r="E391" i="3"/>
  <c r="E384" i="3"/>
  <c r="E377" i="3"/>
  <c r="E448" i="4"/>
  <c r="E436" i="4"/>
  <c r="E431" i="4" s="1"/>
  <c r="E424" i="4"/>
  <c r="E415" i="4"/>
  <c r="E414" i="4" s="1"/>
  <c r="E410" i="4"/>
  <c r="E401" i="4"/>
  <c r="E394" i="4"/>
  <c r="E391" i="4"/>
  <c r="E377" i="4"/>
  <c r="E448" i="5"/>
  <c r="E436" i="5"/>
  <c r="E431" i="5" s="1"/>
  <c r="F432" i="5"/>
  <c r="E424" i="5"/>
  <c r="E415" i="5"/>
  <c r="E410" i="5"/>
  <c r="E401" i="5"/>
  <c r="E394" i="5"/>
  <c r="E391" i="5"/>
  <c r="E384" i="5"/>
  <c r="E377" i="5"/>
  <c r="E448" i="6"/>
  <c r="E436" i="6"/>
  <c r="E424" i="6"/>
  <c r="E415" i="6"/>
  <c r="E410" i="6"/>
  <c r="E401" i="6"/>
  <c r="E394" i="6"/>
  <c r="E391" i="6"/>
  <c r="E377" i="6"/>
  <c r="E448" i="7"/>
  <c r="E436" i="7"/>
  <c r="E424" i="7"/>
  <c r="E415" i="7"/>
  <c r="E414" i="7"/>
  <c r="E410" i="7"/>
  <c r="E401" i="7"/>
  <c r="E400" i="7" s="1"/>
  <c r="E394" i="7"/>
  <c r="E391" i="7"/>
  <c r="E377" i="7"/>
  <c r="E448" i="8"/>
  <c r="E436" i="8"/>
  <c r="E424" i="8"/>
  <c r="E415" i="8"/>
  <c r="E414" i="8" s="1"/>
  <c r="E410" i="8"/>
  <c r="E401" i="8"/>
  <c r="E400" i="8" s="1"/>
  <c r="E394" i="8"/>
  <c r="E391" i="8"/>
  <c r="E377" i="8"/>
  <c r="E448" i="14"/>
  <c r="E436" i="14"/>
  <c r="E431" i="14"/>
  <c r="E424" i="14"/>
  <c r="E415" i="14"/>
  <c r="E410" i="14"/>
  <c r="E401" i="14"/>
  <c r="E394" i="14"/>
  <c r="E391" i="14"/>
  <c r="E377" i="14"/>
  <c r="E448" i="9"/>
  <c r="E436" i="9"/>
  <c r="E431" i="9"/>
  <c r="E424" i="9"/>
  <c r="E415" i="9"/>
  <c r="E414" i="9" s="1"/>
  <c r="E410" i="9"/>
  <c r="E401" i="9"/>
  <c r="E394" i="9"/>
  <c r="E391" i="9"/>
  <c r="E384" i="9"/>
  <c r="E377" i="9"/>
  <c r="E448" i="15"/>
  <c r="E436" i="15"/>
  <c r="E431" i="15"/>
  <c r="E424" i="15"/>
  <c r="E415" i="15"/>
  <c r="E410" i="15"/>
  <c r="E401" i="15"/>
  <c r="E394" i="15"/>
  <c r="E391" i="15"/>
  <c r="E377" i="15"/>
  <c r="E384" i="11"/>
  <c r="F442" i="10"/>
  <c r="G442" i="10" s="1"/>
  <c r="F441" i="10"/>
  <c r="G441" i="10" s="1"/>
  <c r="F440" i="10"/>
  <c r="G440" i="10" s="1"/>
  <c r="F439" i="10"/>
  <c r="G439" i="10" s="1"/>
  <c r="F438" i="10"/>
  <c r="G438" i="10" s="1"/>
  <c r="F437" i="10"/>
  <c r="G437" i="10" s="1"/>
  <c r="F436" i="10"/>
  <c r="G436" i="10" s="1"/>
  <c r="F435" i="10"/>
  <c r="G435" i="10" s="1"/>
  <c r="F434" i="10"/>
  <c r="G434" i="10" s="1"/>
  <c r="F433" i="10"/>
  <c r="G433" i="10" s="1"/>
  <c r="F432" i="10"/>
  <c r="G432" i="10" s="1"/>
  <c r="F431" i="10"/>
  <c r="G431" i="10" s="1"/>
  <c r="F430" i="10"/>
  <c r="G430" i="10" s="1"/>
  <c r="F429" i="10"/>
  <c r="G429" i="10" s="1"/>
  <c r="F428" i="10"/>
  <c r="G428" i="10" s="1"/>
  <c r="F427" i="10"/>
  <c r="G427" i="10" s="1"/>
  <c r="F426" i="10"/>
  <c r="G426" i="10" s="1"/>
  <c r="F425" i="10"/>
  <c r="G425" i="10" s="1"/>
  <c r="F424" i="10"/>
  <c r="G424" i="10" s="1"/>
  <c r="F423" i="10"/>
  <c r="G423" i="10" s="1"/>
  <c r="F422" i="10"/>
  <c r="G422" i="10" s="1"/>
  <c r="F421" i="10"/>
  <c r="G421" i="10" s="1"/>
  <c r="F420" i="10"/>
  <c r="G420" i="10" s="1"/>
  <c r="F419" i="10"/>
  <c r="G419" i="10" s="1"/>
  <c r="F418" i="10"/>
  <c r="G418" i="10" s="1"/>
  <c r="F417" i="10"/>
  <c r="G417" i="10" s="1"/>
  <c r="F416" i="10"/>
  <c r="G416" i="10" s="1"/>
  <c r="F415" i="10"/>
  <c r="G415" i="10" s="1"/>
  <c r="F414" i="10"/>
  <c r="G414" i="10" s="1"/>
  <c r="F413" i="10"/>
  <c r="G413" i="10" s="1"/>
  <c r="F412" i="10"/>
  <c r="G412" i="10" s="1"/>
  <c r="F411" i="10"/>
  <c r="G411" i="10" s="1"/>
  <c r="F410" i="10"/>
  <c r="G410" i="10" s="1"/>
  <c r="F409" i="10"/>
  <c r="G409" i="10" s="1"/>
  <c r="F408" i="10"/>
  <c r="G408" i="10" s="1"/>
  <c r="F407" i="10"/>
  <c r="G407" i="10" s="1"/>
  <c r="F406" i="10"/>
  <c r="G406" i="10" s="1"/>
  <c r="F405" i="10"/>
  <c r="G405" i="10" s="1"/>
  <c r="F404" i="10"/>
  <c r="G404" i="10" s="1"/>
  <c r="F403" i="10"/>
  <c r="G403" i="10" s="1"/>
  <c r="F402" i="10"/>
  <c r="G402" i="10" s="1"/>
  <c r="F401" i="10"/>
  <c r="G401" i="10" s="1"/>
  <c r="F400" i="10"/>
  <c r="G400" i="10" s="1"/>
  <c r="F399" i="10"/>
  <c r="G399" i="10" s="1"/>
  <c r="F398" i="10"/>
  <c r="G398" i="10" s="1"/>
  <c r="F397" i="10"/>
  <c r="G397" i="10" s="1"/>
  <c r="F396" i="10"/>
  <c r="G396" i="10" s="1"/>
  <c r="F395" i="10"/>
  <c r="G395" i="10" s="1"/>
  <c r="F394" i="10"/>
  <c r="G394" i="10" s="1"/>
  <c r="F393" i="10"/>
  <c r="G393" i="10" s="1"/>
  <c r="F392" i="10"/>
  <c r="G392" i="10" s="1"/>
  <c r="F391" i="10"/>
  <c r="G391" i="10" s="1"/>
  <c r="F390" i="10"/>
  <c r="G390" i="10" s="1"/>
  <c r="F389" i="10"/>
  <c r="G389" i="10" s="1"/>
  <c r="F387" i="10"/>
  <c r="G387" i="10" s="1"/>
  <c r="F386" i="10"/>
  <c r="G386" i="10" s="1"/>
  <c r="F385" i="10"/>
  <c r="G385" i="10" s="1"/>
  <c r="F384" i="10"/>
  <c r="G384" i="10" s="1"/>
  <c r="F383" i="10"/>
  <c r="G383" i="10" s="1"/>
  <c r="F382" i="10"/>
  <c r="G382" i="10" s="1"/>
  <c r="F381" i="10"/>
  <c r="G381" i="10" s="1"/>
  <c r="F380" i="10"/>
  <c r="G380" i="10" s="1"/>
  <c r="F379" i="10"/>
  <c r="G379" i="10" s="1"/>
  <c r="F378" i="10"/>
  <c r="G378" i="10" s="1"/>
  <c r="F377" i="10"/>
  <c r="G377" i="10" s="1"/>
  <c r="F376" i="10"/>
  <c r="G376" i="10" s="1"/>
  <c r="F375" i="10"/>
  <c r="G375" i="10" s="1"/>
  <c r="F374" i="10"/>
  <c r="G374" i="10" s="1"/>
  <c r="F373" i="10"/>
  <c r="G373" i="10" s="1"/>
  <c r="E428" i="15" l="1"/>
  <c r="E400" i="9"/>
  <c r="E384" i="8"/>
  <c r="E400" i="4"/>
  <c r="E431" i="8"/>
  <c r="E431" i="7"/>
  <c r="E428" i="14"/>
  <c r="E428" i="8"/>
  <c r="E428" i="6"/>
  <c r="E428" i="4"/>
  <c r="E399" i="8"/>
  <c r="E376" i="15"/>
  <c r="E384" i="15"/>
  <c r="E399" i="9"/>
  <c r="E428" i="9"/>
  <c r="E400" i="14"/>
  <c r="E414" i="14"/>
  <c r="E384" i="7"/>
  <c r="E400" i="6"/>
  <c r="E431" i="6"/>
  <c r="E376" i="5"/>
  <c r="E428" i="5"/>
  <c r="E414" i="6"/>
  <c r="E414" i="5"/>
  <c r="E399" i="7"/>
  <c r="E414" i="2"/>
  <c r="E400" i="15"/>
  <c r="E414" i="15"/>
  <c r="E376" i="9"/>
  <c r="E384" i="14"/>
  <c r="E400" i="5"/>
  <c r="E428" i="7"/>
  <c r="E384" i="4"/>
  <c r="E399" i="3"/>
  <c r="E384" i="6"/>
  <c r="E400" i="2"/>
  <c r="E431" i="2"/>
  <c r="E428" i="3"/>
  <c r="E376" i="3"/>
  <c r="E384" i="2"/>
  <c r="E376" i="8" l="1"/>
  <c r="I384" i="11"/>
  <c r="E399" i="4"/>
  <c r="E375" i="9"/>
  <c r="E399" i="14"/>
  <c r="E376" i="2"/>
  <c r="E376" i="6"/>
  <c r="E375" i="5"/>
  <c r="E399" i="6"/>
  <c r="E399" i="2"/>
  <c r="E376" i="14"/>
  <c r="E375" i="15"/>
  <c r="E376" i="4"/>
  <c r="E375" i="3"/>
  <c r="E399" i="5"/>
  <c r="E399" i="15"/>
  <c r="E376" i="7"/>
  <c r="E375" i="8" l="1"/>
  <c r="E374" i="3"/>
  <c r="E375" i="4"/>
  <c r="E374" i="8"/>
  <c r="E374" i="5"/>
  <c r="E374" i="15"/>
  <c r="E375" i="6"/>
  <c r="E375" i="7"/>
  <c r="E375" i="14"/>
  <c r="E375" i="2"/>
  <c r="E374" i="9"/>
  <c r="E373" i="9" l="1"/>
  <c r="E374" i="6"/>
  <c r="E374" i="4"/>
  <c r="E374" i="2"/>
  <c r="E374" i="7"/>
  <c r="E373" i="15"/>
  <c r="E373" i="8"/>
  <c r="E373" i="3"/>
  <c r="E374" i="14"/>
  <c r="E373" i="5"/>
  <c r="E373" i="2" l="1"/>
  <c r="E373" i="7"/>
  <c r="E373" i="4"/>
  <c r="E373" i="6"/>
  <c r="E373" i="14"/>
  <c r="E451" i="17" l="1"/>
  <c r="E450" i="17"/>
  <c r="E449" i="17"/>
  <c r="E447" i="17"/>
  <c r="E446" i="17"/>
  <c r="E445" i="17"/>
  <c r="E442" i="17"/>
  <c r="E441" i="17"/>
  <c r="E440" i="17"/>
  <c r="E439" i="17"/>
  <c r="E438" i="17"/>
  <c r="E437" i="17"/>
  <c r="E435" i="17"/>
  <c r="E434" i="17"/>
  <c r="E433" i="17"/>
  <c r="E432" i="17"/>
  <c r="E430" i="17"/>
  <c r="E429" i="17"/>
  <c r="E427" i="17"/>
  <c r="E426" i="17"/>
  <c r="E425" i="17"/>
  <c r="E423" i="17"/>
  <c r="E422" i="17"/>
  <c r="E421" i="17"/>
  <c r="E420" i="17"/>
  <c r="E419" i="17"/>
  <c r="E418" i="17"/>
  <c r="E417" i="17"/>
  <c r="E416" i="17"/>
  <c r="E413" i="17"/>
  <c r="E412" i="17"/>
  <c r="E411" i="17"/>
  <c r="E409" i="17"/>
  <c r="E408" i="17"/>
  <c r="E407" i="17"/>
  <c r="E406" i="17"/>
  <c r="E405" i="17"/>
  <c r="E404" i="17"/>
  <c r="E403" i="17"/>
  <c r="E402" i="17"/>
  <c r="E398" i="17"/>
  <c r="E397" i="17"/>
  <c r="E396" i="17"/>
  <c r="E395" i="17"/>
  <c r="E393" i="17"/>
  <c r="E392" i="17"/>
  <c r="E390" i="17"/>
  <c r="E389" i="17"/>
  <c r="E387" i="17"/>
  <c r="E386" i="17"/>
  <c r="E385" i="17"/>
  <c r="E384" i="17"/>
  <c r="E383" i="17"/>
  <c r="E382" i="17"/>
  <c r="E381" i="17"/>
  <c r="E380" i="17"/>
  <c r="E379" i="17"/>
  <c r="E378" i="17"/>
  <c r="E367" i="17"/>
  <c r="E366" i="17"/>
  <c r="E365" i="17"/>
  <c r="E364" i="17"/>
  <c r="E363" i="17"/>
  <c r="E362" i="17"/>
  <c r="E361" i="17"/>
  <c r="E360" i="17"/>
  <c r="E359" i="17"/>
  <c r="E358" i="17"/>
  <c r="E357" i="17"/>
  <c r="E355" i="17"/>
  <c r="E353" i="17"/>
  <c r="E352" i="17"/>
  <c r="E349" i="17"/>
  <c r="E347" i="17"/>
  <c r="E345" i="17"/>
  <c r="E344" i="17"/>
  <c r="E342" i="17"/>
  <c r="E340" i="17"/>
  <c r="E338" i="17"/>
  <c r="E337" i="17"/>
  <c r="E336" i="17"/>
  <c r="E334" i="17"/>
  <c r="E333" i="17"/>
  <c r="E331" i="17"/>
  <c r="E330" i="17"/>
  <c r="E329" i="17"/>
  <c r="E327" i="17"/>
  <c r="E326" i="17"/>
  <c r="E324" i="17"/>
  <c r="E323" i="17"/>
  <c r="E322" i="17"/>
  <c r="E321" i="17"/>
  <c r="E320" i="17"/>
  <c r="E317" i="17"/>
  <c r="E316" i="17"/>
  <c r="E315" i="17"/>
  <c r="E314" i="17"/>
  <c r="E312" i="17"/>
  <c r="E310" i="17"/>
  <c r="E309" i="17"/>
  <c r="E308" i="17"/>
  <c r="E307" i="17"/>
  <c r="E306" i="17"/>
  <c r="E304" i="17"/>
  <c r="E302" i="17"/>
  <c r="E301" i="17"/>
  <c r="E300" i="17"/>
  <c r="E299" i="17"/>
  <c r="E298" i="17"/>
  <c r="E297" i="17"/>
  <c r="E296" i="17"/>
  <c r="E295" i="17"/>
  <c r="E294" i="17"/>
  <c r="E293" i="17"/>
  <c r="E292" i="17"/>
  <c r="E291" i="17"/>
  <c r="E290" i="17"/>
  <c r="E288" i="17"/>
  <c r="E287" i="17"/>
  <c r="E286" i="17"/>
  <c r="E285" i="17"/>
  <c r="E284" i="17"/>
  <c r="E283" i="17"/>
  <c r="E282" i="17"/>
  <c r="E280" i="17"/>
  <c r="E279" i="17"/>
  <c r="E278" i="17"/>
  <c r="E277" i="17"/>
  <c r="E276" i="17"/>
  <c r="E275" i="17"/>
  <c r="E274" i="17"/>
  <c r="E273" i="17"/>
  <c r="E272" i="17"/>
  <c r="E271" i="17"/>
  <c r="E270" i="17"/>
  <c r="E269" i="17"/>
  <c r="E268" i="17"/>
  <c r="E267" i="17"/>
  <c r="E266" i="17"/>
  <c r="E265" i="17"/>
  <c r="E264" i="17"/>
  <c r="E263" i="17"/>
  <c r="E262" i="17"/>
  <c r="E261" i="17"/>
  <c r="E260" i="17"/>
  <c r="E259" i="17"/>
  <c r="E258" i="17"/>
  <c r="E257" i="17"/>
  <c r="E256" i="17"/>
  <c r="E255" i="17"/>
  <c r="E254" i="17"/>
  <c r="E251" i="17"/>
  <c r="E249" i="17"/>
  <c r="E245" i="17"/>
  <c r="E241" i="17"/>
  <c r="E240" i="17"/>
  <c r="E239" i="17"/>
  <c r="E238" i="17"/>
  <c r="E237" i="17"/>
  <c r="E234" i="17"/>
  <c r="E233" i="17"/>
  <c r="E232" i="17"/>
  <c r="E231" i="17"/>
  <c r="E230" i="17"/>
  <c r="E228" i="17"/>
  <c r="E227" i="17"/>
  <c r="E226" i="17"/>
  <c r="E225" i="17"/>
  <c r="E223" i="17"/>
  <c r="E221" i="17"/>
  <c r="E220" i="17"/>
  <c r="E219" i="17"/>
  <c r="E218" i="17"/>
  <c r="E217" i="17"/>
  <c r="E216" i="17"/>
  <c r="E215" i="17"/>
  <c r="E214" i="17"/>
  <c r="E213" i="17"/>
  <c r="E212" i="17"/>
  <c r="E209" i="17"/>
  <c r="E208" i="17"/>
  <c r="E207" i="17"/>
  <c r="E206" i="17"/>
  <c r="E205" i="17"/>
  <c r="E204" i="17"/>
  <c r="E202" i="17"/>
  <c r="E201" i="17"/>
  <c r="E200" i="17"/>
  <c r="E199" i="17"/>
  <c r="E198" i="17"/>
  <c r="E197" i="17"/>
  <c r="E196" i="17"/>
  <c r="E195" i="17"/>
  <c r="E194" i="17"/>
  <c r="E193" i="17"/>
  <c r="E192" i="17"/>
  <c r="E191" i="17"/>
  <c r="E190" i="17"/>
  <c r="E189" i="17"/>
  <c r="E188" i="17"/>
  <c r="E186" i="17"/>
  <c r="E184" i="17"/>
  <c r="E183" i="17"/>
  <c r="E182" i="17"/>
  <c r="E181" i="17"/>
  <c r="E180" i="17"/>
  <c r="E179" i="17"/>
  <c r="E178" i="17"/>
  <c r="E177" i="17"/>
  <c r="E176" i="17"/>
  <c r="E175" i="17"/>
  <c r="E174" i="17"/>
  <c r="E173" i="17"/>
  <c r="E172" i="17"/>
  <c r="E171" i="17"/>
  <c r="E170" i="17"/>
  <c r="E169" i="17"/>
  <c r="E168" i="17"/>
  <c r="E164" i="17"/>
  <c r="E163" i="17"/>
  <c r="E157" i="17"/>
  <c r="E137" i="17"/>
  <c r="E136" i="17"/>
  <c r="E135" i="17"/>
  <c r="E134" i="17"/>
  <c r="E131" i="17"/>
  <c r="E129" i="17"/>
  <c r="E128" i="17"/>
  <c r="E127" i="17"/>
  <c r="E126" i="17"/>
  <c r="E125" i="17"/>
  <c r="E122" i="17"/>
  <c r="E121" i="17"/>
  <c r="E120" i="17"/>
  <c r="E119" i="17"/>
  <c r="E116" i="17"/>
  <c r="E114" i="17"/>
  <c r="E113" i="17"/>
  <c r="E112" i="17"/>
  <c r="E111" i="17"/>
  <c r="E110" i="17"/>
  <c r="E65" i="17"/>
  <c r="E59" i="17"/>
  <c r="E51" i="17"/>
  <c r="E50" i="17"/>
  <c r="E49" i="17"/>
  <c r="E48" i="17"/>
  <c r="E45" i="17"/>
  <c r="E43" i="17"/>
  <c r="E42" i="17"/>
  <c r="E41" i="17"/>
  <c r="E40" i="17"/>
  <c r="E39" i="17"/>
  <c r="E36" i="17"/>
  <c r="E35" i="17"/>
  <c r="E34" i="17"/>
  <c r="E33" i="17"/>
  <c r="E30" i="17"/>
  <c r="E28" i="17"/>
  <c r="E27" i="17"/>
  <c r="E26" i="17"/>
  <c r="E25" i="17"/>
  <c r="E24" i="17"/>
  <c r="H451" i="16"/>
  <c r="E451" i="16"/>
  <c r="H450" i="16"/>
  <c r="E450" i="16"/>
  <c r="H449" i="16"/>
  <c r="E449" i="16"/>
  <c r="H448" i="16"/>
  <c r="E448" i="16"/>
  <c r="H447" i="16"/>
  <c r="E447" i="16"/>
  <c r="H446" i="16"/>
  <c r="E446" i="16"/>
  <c r="H445" i="16"/>
  <c r="E445" i="16"/>
  <c r="H444" i="16"/>
  <c r="E444" i="16"/>
  <c r="H442" i="16"/>
  <c r="E442" i="16"/>
  <c r="H441" i="16"/>
  <c r="E441" i="16"/>
  <c r="H440" i="16"/>
  <c r="E440" i="16"/>
  <c r="H439" i="16"/>
  <c r="E439" i="16"/>
  <c r="H438" i="16"/>
  <c r="E438" i="16"/>
  <c r="H437" i="16"/>
  <c r="E437" i="16"/>
  <c r="H436" i="16"/>
  <c r="E436" i="16"/>
  <c r="H435" i="16"/>
  <c r="E435" i="16"/>
  <c r="H434" i="16"/>
  <c r="E434" i="16"/>
  <c r="H433" i="16"/>
  <c r="E433" i="16"/>
  <c r="H432" i="16"/>
  <c r="E432" i="16"/>
  <c r="H431" i="16"/>
  <c r="E431" i="16"/>
  <c r="H430" i="16"/>
  <c r="E430" i="16"/>
  <c r="H429" i="16"/>
  <c r="E429" i="16"/>
  <c r="H428" i="16"/>
  <c r="E428" i="16"/>
  <c r="H427" i="16"/>
  <c r="E427" i="16"/>
  <c r="H426" i="16"/>
  <c r="E426" i="16"/>
  <c r="H425" i="16"/>
  <c r="E425" i="16"/>
  <c r="H424" i="16"/>
  <c r="E424" i="16"/>
  <c r="H423" i="16"/>
  <c r="E423" i="16"/>
  <c r="H422" i="16"/>
  <c r="E422" i="16"/>
  <c r="H421" i="16"/>
  <c r="E421" i="16"/>
  <c r="H420" i="16"/>
  <c r="E420" i="16"/>
  <c r="H419" i="16"/>
  <c r="E419" i="16"/>
  <c r="H418" i="16"/>
  <c r="E418" i="16"/>
  <c r="H417" i="16"/>
  <c r="E417" i="16"/>
  <c r="H416" i="16"/>
  <c r="E416" i="16"/>
  <c r="H415" i="16"/>
  <c r="E415" i="16"/>
  <c r="H414" i="16"/>
  <c r="E414" i="16"/>
  <c r="H413" i="16"/>
  <c r="E413" i="16"/>
  <c r="H412" i="16"/>
  <c r="E412" i="16"/>
  <c r="H411" i="16"/>
  <c r="E411" i="16"/>
  <c r="H410" i="16"/>
  <c r="E410" i="16"/>
  <c r="H409" i="16"/>
  <c r="E409" i="16"/>
  <c r="H408" i="16"/>
  <c r="E408" i="16"/>
  <c r="H407" i="16"/>
  <c r="E407" i="16"/>
  <c r="H406" i="16"/>
  <c r="E406" i="16"/>
  <c r="H405" i="16"/>
  <c r="E405" i="16"/>
  <c r="H404" i="16"/>
  <c r="E404" i="16"/>
  <c r="H403" i="16"/>
  <c r="E403" i="16"/>
  <c r="H402" i="16"/>
  <c r="E402" i="16"/>
  <c r="H401" i="16"/>
  <c r="E401" i="16"/>
  <c r="H400" i="16"/>
  <c r="E400" i="16"/>
  <c r="H399" i="16"/>
  <c r="E399" i="16"/>
  <c r="H398" i="16"/>
  <c r="E398" i="16"/>
  <c r="H397" i="16"/>
  <c r="E397" i="16"/>
  <c r="H396" i="16"/>
  <c r="E396" i="16"/>
  <c r="H395" i="16"/>
  <c r="E395" i="16"/>
  <c r="H394" i="16"/>
  <c r="E394" i="16"/>
  <c r="H393" i="16"/>
  <c r="E393" i="16"/>
  <c r="H392" i="16"/>
  <c r="E392" i="16"/>
  <c r="H391" i="16"/>
  <c r="E391" i="16"/>
  <c r="H390" i="16"/>
  <c r="E390" i="16"/>
  <c r="H389" i="16"/>
  <c r="E389" i="16"/>
  <c r="H388" i="16"/>
  <c r="H387" i="16"/>
  <c r="E387" i="16"/>
  <c r="H386" i="16"/>
  <c r="E386" i="16"/>
  <c r="H385" i="16"/>
  <c r="E385" i="16"/>
  <c r="H384" i="16"/>
  <c r="E384" i="16"/>
  <c r="H383" i="16"/>
  <c r="E383" i="16"/>
  <c r="H382" i="16"/>
  <c r="E382" i="16"/>
  <c r="H381" i="16"/>
  <c r="E381" i="16"/>
  <c r="H380" i="16"/>
  <c r="E380" i="16"/>
  <c r="H379" i="16"/>
  <c r="E379" i="16"/>
  <c r="H378" i="16"/>
  <c r="E378" i="16"/>
  <c r="H377" i="16"/>
  <c r="E377" i="16"/>
  <c r="H376" i="16"/>
  <c r="H375" i="16"/>
  <c r="H374" i="16"/>
  <c r="H373" i="16"/>
  <c r="H367" i="16"/>
  <c r="E367" i="16"/>
  <c r="H366" i="16"/>
  <c r="E366" i="16"/>
  <c r="H365" i="16"/>
  <c r="E365" i="16"/>
  <c r="H364" i="16"/>
  <c r="E364" i="16"/>
  <c r="H363" i="16"/>
  <c r="E363" i="16"/>
  <c r="H362" i="16"/>
  <c r="E362" i="16"/>
  <c r="H361" i="16"/>
  <c r="E361" i="16"/>
  <c r="H360" i="16"/>
  <c r="E360" i="16"/>
  <c r="H359" i="16"/>
  <c r="E359" i="16"/>
  <c r="H358" i="16"/>
  <c r="E358" i="16"/>
  <c r="H357" i="16"/>
  <c r="E357" i="16"/>
  <c r="H355" i="16"/>
  <c r="E355" i="16"/>
  <c r="H354" i="16"/>
  <c r="H353" i="16"/>
  <c r="E353" i="16"/>
  <c r="H352" i="16"/>
  <c r="E352" i="16"/>
  <c r="H350" i="16"/>
  <c r="H349" i="16"/>
  <c r="E349" i="16"/>
  <c r="H348" i="16"/>
  <c r="H347" i="16"/>
  <c r="E347" i="16"/>
  <c r="H346" i="16"/>
  <c r="H345" i="16"/>
  <c r="E345" i="16"/>
  <c r="H344" i="16"/>
  <c r="E344" i="16"/>
  <c r="H343" i="16"/>
  <c r="H342" i="16"/>
  <c r="E342" i="16"/>
  <c r="H341" i="16"/>
  <c r="H340" i="16"/>
  <c r="E340" i="16"/>
  <c r="H338" i="16"/>
  <c r="E338" i="16"/>
  <c r="H337" i="16"/>
  <c r="E337" i="16"/>
  <c r="H336" i="16"/>
  <c r="E336" i="16"/>
  <c r="H334" i="16"/>
  <c r="E334" i="16"/>
  <c r="H333" i="16"/>
  <c r="E333" i="16"/>
  <c r="H331" i="16"/>
  <c r="E331" i="16"/>
  <c r="H330" i="16"/>
  <c r="E330" i="16"/>
  <c r="H329" i="16"/>
  <c r="E329" i="16"/>
  <c r="H327" i="16"/>
  <c r="E327" i="16"/>
  <c r="H326" i="16"/>
  <c r="E326" i="16"/>
  <c r="H324" i="16"/>
  <c r="E324" i="16"/>
  <c r="H323" i="16"/>
  <c r="E323" i="16"/>
  <c r="H322" i="16"/>
  <c r="E322" i="16"/>
  <c r="H321" i="16"/>
  <c r="E321" i="16"/>
  <c r="H320" i="16"/>
  <c r="E320" i="16"/>
  <c r="H317" i="16"/>
  <c r="E317" i="16"/>
  <c r="H316" i="16"/>
  <c r="E316" i="16"/>
  <c r="H315" i="16"/>
  <c r="E315" i="16"/>
  <c r="H314" i="16"/>
  <c r="E314" i="16"/>
  <c r="H313" i="16"/>
  <c r="H312" i="16"/>
  <c r="E312" i="16"/>
  <c r="H311" i="16"/>
  <c r="H310" i="16"/>
  <c r="E310" i="16"/>
  <c r="H309" i="16"/>
  <c r="E309" i="16"/>
  <c r="H308" i="16"/>
  <c r="E308" i="16"/>
  <c r="H307" i="16"/>
  <c r="E307" i="16"/>
  <c r="H306" i="16"/>
  <c r="E306" i="16"/>
  <c r="H305" i="16"/>
  <c r="H304" i="16"/>
  <c r="E304" i="16"/>
  <c r="H303" i="16"/>
  <c r="H302" i="16"/>
  <c r="E302" i="16"/>
  <c r="H301" i="16"/>
  <c r="E301" i="16"/>
  <c r="H300" i="16"/>
  <c r="E300" i="16"/>
  <c r="H299" i="16"/>
  <c r="E299" i="16"/>
  <c r="H298" i="16"/>
  <c r="E298" i="16"/>
  <c r="H297" i="16"/>
  <c r="E297" i="16"/>
  <c r="H296" i="16"/>
  <c r="E296" i="16"/>
  <c r="H295" i="16"/>
  <c r="E295" i="16"/>
  <c r="H294" i="16"/>
  <c r="E294" i="16"/>
  <c r="H293" i="16"/>
  <c r="E293" i="16"/>
  <c r="H292" i="16"/>
  <c r="E292" i="16"/>
  <c r="H291" i="16"/>
  <c r="E291" i="16"/>
  <c r="H290" i="16"/>
  <c r="E290" i="16"/>
  <c r="H289" i="16"/>
  <c r="H288" i="16"/>
  <c r="E288" i="16"/>
  <c r="H287" i="16"/>
  <c r="E287" i="16"/>
  <c r="H286" i="16"/>
  <c r="E286" i="16"/>
  <c r="H285" i="16"/>
  <c r="E285" i="16"/>
  <c r="H284" i="16"/>
  <c r="E284" i="16"/>
  <c r="H283" i="16"/>
  <c r="E283" i="16"/>
  <c r="H282" i="16"/>
  <c r="E282" i="16"/>
  <c r="H281" i="16"/>
  <c r="H280" i="16"/>
  <c r="E280" i="16"/>
  <c r="H279" i="16"/>
  <c r="E279" i="16"/>
  <c r="H278" i="16"/>
  <c r="E278" i="16"/>
  <c r="H277" i="16"/>
  <c r="E277" i="16"/>
  <c r="H276" i="16"/>
  <c r="E276" i="16"/>
  <c r="H275" i="16"/>
  <c r="E275" i="16"/>
  <c r="H274" i="16"/>
  <c r="E274" i="16"/>
  <c r="H273" i="16"/>
  <c r="E273" i="16"/>
  <c r="H272" i="16"/>
  <c r="E272" i="16"/>
  <c r="H271" i="16"/>
  <c r="E271" i="16"/>
  <c r="H270" i="16"/>
  <c r="E270" i="16"/>
  <c r="H269" i="16"/>
  <c r="E269" i="16"/>
  <c r="H268" i="16"/>
  <c r="E268" i="16"/>
  <c r="H267" i="16"/>
  <c r="E267" i="16"/>
  <c r="H266" i="16"/>
  <c r="E266" i="16"/>
  <c r="H265" i="16"/>
  <c r="E265" i="16"/>
  <c r="H264" i="16"/>
  <c r="E264" i="16"/>
  <c r="H263" i="16"/>
  <c r="E263" i="16"/>
  <c r="H262" i="16"/>
  <c r="E262" i="16"/>
  <c r="H261" i="16"/>
  <c r="E261" i="16"/>
  <c r="H260" i="16"/>
  <c r="E260" i="16"/>
  <c r="H259" i="16"/>
  <c r="E259" i="16"/>
  <c r="H258" i="16"/>
  <c r="E258" i="16"/>
  <c r="H257" i="16"/>
  <c r="E257" i="16"/>
  <c r="H256" i="16"/>
  <c r="E256" i="16"/>
  <c r="H255" i="16"/>
  <c r="E255" i="16"/>
  <c r="H254" i="16"/>
  <c r="E254" i="16"/>
  <c r="H252" i="16"/>
  <c r="H251" i="16"/>
  <c r="E251" i="16"/>
  <c r="H250" i="16"/>
  <c r="H249" i="16"/>
  <c r="E249" i="16"/>
  <c r="H248" i="16"/>
  <c r="H247" i="16"/>
  <c r="H246" i="16"/>
  <c r="H245" i="16"/>
  <c r="E245" i="16"/>
  <c r="H244" i="16"/>
  <c r="H243" i="16"/>
  <c r="H242" i="16"/>
  <c r="H241" i="16"/>
  <c r="E241" i="16"/>
  <c r="H240" i="16"/>
  <c r="E240" i="16"/>
  <c r="H239" i="16"/>
  <c r="E239" i="16"/>
  <c r="H238" i="16"/>
  <c r="E238" i="16"/>
  <c r="H237" i="16"/>
  <c r="E237" i="16"/>
  <c r="H236" i="16"/>
  <c r="H235" i="16"/>
  <c r="H234" i="16"/>
  <c r="E234" i="16"/>
  <c r="H233" i="16"/>
  <c r="E233" i="16"/>
  <c r="H232" i="16"/>
  <c r="E232" i="16"/>
  <c r="H231" i="16"/>
  <c r="E231" i="16"/>
  <c r="H230" i="16"/>
  <c r="E230" i="16"/>
  <c r="H229" i="16"/>
  <c r="H228" i="16"/>
  <c r="E228" i="16"/>
  <c r="H227" i="16"/>
  <c r="E227" i="16"/>
  <c r="H226" i="16"/>
  <c r="E226" i="16"/>
  <c r="H225" i="16"/>
  <c r="E225" i="16"/>
  <c r="H224" i="16"/>
  <c r="H223" i="16"/>
  <c r="E223" i="16"/>
  <c r="H222" i="16"/>
  <c r="H221" i="16"/>
  <c r="E221" i="16"/>
  <c r="H220" i="16"/>
  <c r="E220" i="16"/>
  <c r="H219" i="16"/>
  <c r="E219" i="16"/>
  <c r="H218" i="16"/>
  <c r="E218" i="16"/>
  <c r="H217" i="16"/>
  <c r="E217" i="16"/>
  <c r="H216" i="16"/>
  <c r="E216" i="16"/>
  <c r="H215" i="16"/>
  <c r="E215" i="16"/>
  <c r="H214" i="16"/>
  <c r="E214" i="16"/>
  <c r="H213" i="16"/>
  <c r="E213" i="16"/>
  <c r="H212" i="16"/>
  <c r="E212" i="16"/>
  <c r="H211" i="16"/>
  <c r="H210" i="16"/>
  <c r="H209" i="16"/>
  <c r="E209" i="16"/>
  <c r="H208" i="16"/>
  <c r="E208" i="16"/>
  <c r="H207" i="16"/>
  <c r="E207" i="16"/>
  <c r="H206" i="16"/>
  <c r="E206" i="16"/>
  <c r="H205" i="16"/>
  <c r="E205" i="16"/>
  <c r="H204" i="16"/>
  <c r="E204" i="16"/>
  <c r="H203" i="16"/>
  <c r="H202" i="16"/>
  <c r="E202" i="16"/>
  <c r="H201" i="16"/>
  <c r="E201" i="16"/>
  <c r="H200" i="16"/>
  <c r="E200" i="16"/>
  <c r="H199" i="16"/>
  <c r="E199" i="16"/>
  <c r="H198" i="16"/>
  <c r="E198" i="16"/>
  <c r="H197" i="16"/>
  <c r="E197" i="16"/>
  <c r="H196" i="16"/>
  <c r="E196" i="16"/>
  <c r="H195" i="16"/>
  <c r="E195" i="16"/>
  <c r="H194" i="16"/>
  <c r="E194" i="16"/>
  <c r="H193" i="16"/>
  <c r="E193" i="16"/>
  <c r="H192" i="16"/>
  <c r="E192" i="16"/>
  <c r="H191" i="16"/>
  <c r="E191" i="16"/>
  <c r="H190" i="16"/>
  <c r="E190" i="16"/>
  <c r="H189" i="16"/>
  <c r="E189" i="16"/>
  <c r="H188" i="16"/>
  <c r="E188" i="16"/>
  <c r="H187" i="16"/>
  <c r="H186" i="16"/>
  <c r="E186" i="16"/>
  <c r="H185" i="16"/>
  <c r="H184" i="16"/>
  <c r="E184" i="16"/>
  <c r="H183" i="16"/>
  <c r="E183" i="16"/>
  <c r="H182" i="16"/>
  <c r="E182" i="16"/>
  <c r="H181" i="16"/>
  <c r="E181" i="16"/>
  <c r="H180" i="16"/>
  <c r="E180" i="16"/>
  <c r="H179" i="16"/>
  <c r="E179" i="16"/>
  <c r="H178" i="16"/>
  <c r="E178" i="16"/>
  <c r="H177" i="16"/>
  <c r="E177" i="16"/>
  <c r="H176" i="16"/>
  <c r="E176" i="16"/>
  <c r="H175" i="16"/>
  <c r="E175" i="16"/>
  <c r="H174" i="16"/>
  <c r="E174" i="16"/>
  <c r="H173" i="16"/>
  <c r="E173" i="16"/>
  <c r="H172" i="16"/>
  <c r="E172" i="16"/>
  <c r="H171" i="16"/>
  <c r="E171" i="16"/>
  <c r="H170" i="16"/>
  <c r="E170" i="16"/>
  <c r="H169" i="16"/>
  <c r="E169" i="16"/>
  <c r="H168" i="16"/>
  <c r="E168" i="16"/>
  <c r="H167" i="16"/>
  <c r="H165" i="16"/>
  <c r="H164" i="16"/>
  <c r="E164" i="16"/>
  <c r="H163" i="16"/>
  <c r="E163" i="16"/>
  <c r="H162" i="16"/>
  <c r="H161" i="16"/>
  <c r="H160" i="16"/>
  <c r="H158" i="16"/>
  <c r="H157" i="16"/>
  <c r="E157" i="16"/>
  <c r="H156" i="16"/>
  <c r="H155" i="16"/>
  <c r="H154" i="16"/>
  <c r="H153" i="16"/>
  <c r="H152" i="16"/>
  <c r="H151" i="16"/>
  <c r="H150" i="16"/>
  <c r="H149" i="16"/>
  <c r="H148" i="16"/>
  <c r="H147" i="16"/>
  <c r="H146" i="16"/>
  <c r="H145" i="16"/>
  <c r="H144" i="16"/>
  <c r="H143" i="16"/>
  <c r="H142" i="16"/>
  <c r="H141" i="16"/>
  <c r="H140" i="16"/>
  <c r="H139" i="16"/>
  <c r="H138" i="16"/>
  <c r="H137" i="16"/>
  <c r="E137" i="16"/>
  <c r="H136" i="16"/>
  <c r="E136" i="16"/>
  <c r="H135" i="16"/>
  <c r="E135" i="16"/>
  <c r="H134" i="16"/>
  <c r="E134" i="16"/>
  <c r="H133" i="16"/>
  <c r="H132" i="16"/>
  <c r="H131" i="16"/>
  <c r="E131" i="16"/>
  <c r="H130" i="16"/>
  <c r="H129" i="16"/>
  <c r="E129" i="16"/>
  <c r="H128" i="16"/>
  <c r="E128" i="16"/>
  <c r="H127" i="16"/>
  <c r="E127" i="16"/>
  <c r="H126" i="16"/>
  <c r="E126" i="16"/>
  <c r="H125" i="16"/>
  <c r="E125" i="16"/>
  <c r="H124" i="16"/>
  <c r="H123" i="16"/>
  <c r="H122" i="16"/>
  <c r="E122" i="16"/>
  <c r="H121" i="16"/>
  <c r="E121" i="16"/>
  <c r="H120" i="16"/>
  <c r="E120" i="16"/>
  <c r="H119" i="16"/>
  <c r="E119" i="16"/>
  <c r="H118" i="16"/>
  <c r="H117" i="16"/>
  <c r="H116" i="16"/>
  <c r="E116" i="16"/>
  <c r="H115" i="16"/>
  <c r="H114" i="16"/>
  <c r="E114" i="16"/>
  <c r="H113" i="16"/>
  <c r="E113" i="16"/>
  <c r="H112" i="16"/>
  <c r="E112" i="16"/>
  <c r="H111" i="16"/>
  <c r="E111" i="16"/>
  <c r="H110" i="16"/>
  <c r="E110" i="16"/>
  <c r="H109" i="16"/>
  <c r="H108" i="16"/>
  <c r="H107" i="16"/>
  <c r="H106" i="16"/>
  <c r="H105" i="16"/>
  <c r="H104" i="16"/>
  <c r="H103" i="16"/>
  <c r="H102" i="16"/>
  <c r="H101" i="16"/>
  <c r="H100" i="16"/>
  <c r="H99" i="16"/>
  <c r="H98" i="16"/>
  <c r="H97" i="16"/>
  <c r="H96" i="16"/>
  <c r="H95" i="16"/>
  <c r="H94" i="16"/>
  <c r="H93" i="16"/>
  <c r="H92" i="16"/>
  <c r="H91" i="16"/>
  <c r="H90" i="16"/>
  <c r="H89" i="16"/>
  <c r="H88" i="16"/>
  <c r="H87" i="16"/>
  <c r="H86" i="16"/>
  <c r="H85" i="16"/>
  <c r="H84" i="16"/>
  <c r="H83" i="16"/>
  <c r="H82" i="16"/>
  <c r="H81" i="16"/>
  <c r="H80" i="16"/>
  <c r="H79" i="16"/>
  <c r="H78" i="16"/>
  <c r="H76" i="16"/>
  <c r="H75" i="16"/>
  <c r="H74" i="16"/>
  <c r="H73" i="16"/>
  <c r="H72" i="16"/>
  <c r="H71" i="16"/>
  <c r="H70" i="16"/>
  <c r="H69" i="16"/>
  <c r="H68" i="16"/>
  <c r="H67" i="16"/>
  <c r="H66" i="16"/>
  <c r="H65" i="16"/>
  <c r="E65" i="16"/>
  <c r="H64" i="16"/>
  <c r="H63" i="16"/>
  <c r="H62" i="16"/>
  <c r="H61" i="16"/>
  <c r="H60" i="16"/>
  <c r="H59" i="16"/>
  <c r="E59" i="16"/>
  <c r="H58" i="16"/>
  <c r="H57" i="16"/>
  <c r="H56" i="16"/>
  <c r="H55" i="16"/>
  <c r="H54" i="16"/>
  <c r="H53" i="16"/>
  <c r="H52" i="16"/>
  <c r="H51" i="16"/>
  <c r="E51" i="16"/>
  <c r="H50" i="16"/>
  <c r="E50" i="16"/>
  <c r="H49" i="16"/>
  <c r="E49" i="16"/>
  <c r="H48" i="16"/>
  <c r="E48" i="16"/>
  <c r="H47" i="16"/>
  <c r="H46" i="16"/>
  <c r="H45" i="16"/>
  <c r="E45" i="16"/>
  <c r="H44" i="16"/>
  <c r="H43" i="16"/>
  <c r="E43" i="16"/>
  <c r="H42" i="16"/>
  <c r="E42" i="16"/>
  <c r="H41" i="16"/>
  <c r="E41" i="16"/>
  <c r="H40" i="16"/>
  <c r="E40" i="16"/>
  <c r="H39" i="16"/>
  <c r="E39" i="16"/>
  <c r="H38" i="16"/>
  <c r="H37" i="16"/>
  <c r="H36" i="16"/>
  <c r="E36" i="16"/>
  <c r="H35" i="16"/>
  <c r="E35" i="16"/>
  <c r="H34" i="16"/>
  <c r="E34" i="16"/>
  <c r="H33" i="16"/>
  <c r="E33" i="16"/>
  <c r="H32" i="16"/>
  <c r="H31" i="16"/>
  <c r="H30" i="16"/>
  <c r="E30" i="16"/>
  <c r="H29" i="16"/>
  <c r="H28" i="16"/>
  <c r="E28" i="16"/>
  <c r="H27" i="16"/>
  <c r="E27" i="16"/>
  <c r="H26" i="16"/>
  <c r="E26" i="16"/>
  <c r="H25" i="16"/>
  <c r="E25" i="16"/>
  <c r="H24" i="16"/>
  <c r="E24" i="16"/>
  <c r="H23" i="16"/>
  <c r="H451" i="12"/>
  <c r="E451" i="12"/>
  <c r="H450" i="12"/>
  <c r="E450" i="12"/>
  <c r="H449" i="12"/>
  <c r="E449" i="12"/>
  <c r="H448" i="12"/>
  <c r="H447" i="12"/>
  <c r="E447" i="12"/>
  <c r="H446" i="12"/>
  <c r="E446" i="12"/>
  <c r="H445" i="12"/>
  <c r="E445" i="12"/>
  <c r="H444" i="12"/>
  <c r="H442" i="12"/>
  <c r="E442" i="12"/>
  <c r="H441" i="12"/>
  <c r="E441" i="12"/>
  <c r="H440" i="12"/>
  <c r="E440" i="12"/>
  <c r="H439" i="12"/>
  <c r="E439" i="12"/>
  <c r="H438" i="12"/>
  <c r="E438" i="12"/>
  <c r="H437" i="12"/>
  <c r="E437" i="12"/>
  <c r="H436" i="12"/>
  <c r="H435" i="12"/>
  <c r="E435" i="12"/>
  <c r="H434" i="12"/>
  <c r="E434" i="12"/>
  <c r="H433" i="12"/>
  <c r="E433" i="12"/>
  <c r="H432" i="12"/>
  <c r="E432" i="12"/>
  <c r="H431" i="12"/>
  <c r="H430" i="12"/>
  <c r="E430" i="12"/>
  <c r="H429" i="12"/>
  <c r="E429" i="12"/>
  <c r="H428" i="12"/>
  <c r="H427" i="12"/>
  <c r="E427" i="12"/>
  <c r="H426" i="12"/>
  <c r="E426" i="12"/>
  <c r="H425" i="12"/>
  <c r="E425" i="12"/>
  <c r="H424" i="12"/>
  <c r="H423" i="12"/>
  <c r="E423" i="12"/>
  <c r="H422" i="12"/>
  <c r="E422" i="12"/>
  <c r="H421" i="12"/>
  <c r="E421" i="12"/>
  <c r="H420" i="12"/>
  <c r="E420" i="12"/>
  <c r="H419" i="12"/>
  <c r="E419" i="12"/>
  <c r="H418" i="12"/>
  <c r="E418" i="12"/>
  <c r="H417" i="12"/>
  <c r="E417" i="12"/>
  <c r="H416" i="12"/>
  <c r="E416" i="12"/>
  <c r="H415" i="12"/>
  <c r="H414" i="12"/>
  <c r="H413" i="12"/>
  <c r="E413" i="12"/>
  <c r="H412" i="12"/>
  <c r="E412" i="12"/>
  <c r="H411" i="12"/>
  <c r="E411" i="12"/>
  <c r="H410" i="12"/>
  <c r="H409" i="12"/>
  <c r="E409" i="12"/>
  <c r="H408" i="12"/>
  <c r="E408" i="12"/>
  <c r="H407" i="12"/>
  <c r="E407" i="12"/>
  <c r="H406" i="12"/>
  <c r="E406" i="12"/>
  <c r="H405" i="12"/>
  <c r="E405" i="12"/>
  <c r="H404" i="12"/>
  <c r="E404" i="12"/>
  <c r="H403" i="12"/>
  <c r="E403" i="12"/>
  <c r="H402" i="12"/>
  <c r="E402" i="12"/>
  <c r="H401" i="12"/>
  <c r="H400" i="12"/>
  <c r="H399" i="12"/>
  <c r="H398" i="12"/>
  <c r="E398" i="12"/>
  <c r="H397" i="12"/>
  <c r="E397" i="12"/>
  <c r="H396" i="12"/>
  <c r="E396" i="12"/>
  <c r="H395" i="12"/>
  <c r="E395" i="12"/>
  <c r="H394" i="12"/>
  <c r="H393" i="12"/>
  <c r="E393" i="12"/>
  <c r="H392" i="12"/>
  <c r="E392" i="12"/>
  <c r="H391" i="12"/>
  <c r="H390" i="12"/>
  <c r="E390" i="12"/>
  <c r="H389" i="12"/>
  <c r="E389" i="12"/>
  <c r="H388" i="12"/>
  <c r="H387" i="12"/>
  <c r="E387" i="12"/>
  <c r="H386" i="12"/>
  <c r="E386" i="12"/>
  <c r="H385" i="12"/>
  <c r="E385" i="12"/>
  <c r="H384" i="12"/>
  <c r="E384" i="12"/>
  <c r="H383" i="12"/>
  <c r="E383" i="12"/>
  <c r="H382" i="12"/>
  <c r="E382" i="12"/>
  <c r="H381" i="12"/>
  <c r="E381" i="12"/>
  <c r="H380" i="12"/>
  <c r="E380" i="12"/>
  <c r="H379" i="12"/>
  <c r="E379" i="12"/>
  <c r="H378" i="12"/>
  <c r="E378" i="12"/>
  <c r="H377" i="12"/>
  <c r="H376" i="12"/>
  <c r="H375" i="12"/>
  <c r="H374" i="12"/>
  <c r="H373" i="12"/>
  <c r="H367" i="12"/>
  <c r="E367" i="12"/>
  <c r="H366" i="12"/>
  <c r="E366" i="12"/>
  <c r="H365" i="12"/>
  <c r="E365" i="12"/>
  <c r="H364" i="12"/>
  <c r="E364" i="12"/>
  <c r="H363" i="12"/>
  <c r="E363" i="12"/>
  <c r="H362" i="12"/>
  <c r="E362" i="12"/>
  <c r="H361" i="12"/>
  <c r="E361" i="12"/>
  <c r="H360" i="12"/>
  <c r="E360" i="12"/>
  <c r="H359" i="12"/>
  <c r="E359" i="12"/>
  <c r="H358" i="12"/>
  <c r="E358" i="12"/>
  <c r="H357" i="12"/>
  <c r="E357" i="12"/>
  <c r="H355" i="12"/>
  <c r="E355" i="12"/>
  <c r="H354" i="12"/>
  <c r="H353" i="12"/>
  <c r="E353" i="12"/>
  <c r="H352" i="12"/>
  <c r="E352" i="12"/>
  <c r="H350" i="12"/>
  <c r="H349" i="12"/>
  <c r="E349" i="12"/>
  <c r="H348" i="12"/>
  <c r="H347" i="12"/>
  <c r="E347" i="12"/>
  <c r="H346" i="12"/>
  <c r="H345" i="12"/>
  <c r="E345" i="12"/>
  <c r="H344" i="12"/>
  <c r="E344" i="12"/>
  <c r="H343" i="12"/>
  <c r="H342" i="12"/>
  <c r="E342" i="12"/>
  <c r="H341" i="12"/>
  <c r="H340" i="12"/>
  <c r="E340" i="12"/>
  <c r="H338" i="12"/>
  <c r="E338" i="12"/>
  <c r="H337" i="12"/>
  <c r="E337" i="12"/>
  <c r="H336" i="12"/>
  <c r="E336" i="12"/>
  <c r="H334" i="12"/>
  <c r="E334" i="12"/>
  <c r="H333" i="12"/>
  <c r="E333" i="12"/>
  <c r="H331" i="12"/>
  <c r="E331" i="12"/>
  <c r="H330" i="12"/>
  <c r="E330" i="12"/>
  <c r="H329" i="12"/>
  <c r="E329" i="12"/>
  <c r="H327" i="12"/>
  <c r="E327" i="12"/>
  <c r="H326" i="12"/>
  <c r="E326" i="12"/>
  <c r="H324" i="12"/>
  <c r="E324" i="12"/>
  <c r="H323" i="12"/>
  <c r="E323" i="12"/>
  <c r="H322" i="12"/>
  <c r="E322" i="12"/>
  <c r="H321" i="12"/>
  <c r="E321" i="12"/>
  <c r="H320" i="12"/>
  <c r="E320" i="12"/>
  <c r="H317" i="12"/>
  <c r="E317" i="12"/>
  <c r="H316" i="12"/>
  <c r="E316" i="12"/>
  <c r="H315" i="12"/>
  <c r="E315" i="12"/>
  <c r="H314" i="12"/>
  <c r="E314" i="12"/>
  <c r="H313" i="12"/>
  <c r="H312" i="12"/>
  <c r="E312" i="12"/>
  <c r="H311" i="12"/>
  <c r="H310" i="12"/>
  <c r="E310" i="12"/>
  <c r="H309" i="12"/>
  <c r="E309" i="12"/>
  <c r="H308" i="12"/>
  <c r="E308" i="12"/>
  <c r="H307" i="12"/>
  <c r="E307" i="12"/>
  <c r="H306" i="12"/>
  <c r="E306" i="12"/>
  <c r="H305" i="12"/>
  <c r="H304" i="12"/>
  <c r="E304" i="12"/>
  <c r="H303" i="12"/>
  <c r="H302" i="12"/>
  <c r="E302" i="12"/>
  <c r="H301" i="12"/>
  <c r="E301" i="12"/>
  <c r="H300" i="12"/>
  <c r="E300" i="12"/>
  <c r="H299" i="12"/>
  <c r="E299" i="12"/>
  <c r="H298" i="12"/>
  <c r="E298" i="12"/>
  <c r="H297" i="12"/>
  <c r="E297" i="12"/>
  <c r="H296" i="12"/>
  <c r="E296" i="12"/>
  <c r="H295" i="12"/>
  <c r="E295" i="12"/>
  <c r="H294" i="12"/>
  <c r="E294" i="12"/>
  <c r="H293" i="12"/>
  <c r="E293" i="12"/>
  <c r="H292" i="12"/>
  <c r="E292" i="12"/>
  <c r="H291" i="12"/>
  <c r="E291" i="12"/>
  <c r="H290" i="12"/>
  <c r="E290" i="12"/>
  <c r="H289" i="12"/>
  <c r="H288" i="12"/>
  <c r="E288" i="12"/>
  <c r="H287" i="12"/>
  <c r="E287" i="12"/>
  <c r="H286" i="12"/>
  <c r="E286" i="12"/>
  <c r="H285" i="12"/>
  <c r="E285" i="12"/>
  <c r="H284" i="12"/>
  <c r="E284" i="12"/>
  <c r="H283" i="12"/>
  <c r="E283" i="12"/>
  <c r="H282" i="12"/>
  <c r="E282" i="12"/>
  <c r="H281" i="12"/>
  <c r="H280" i="12"/>
  <c r="E280" i="12"/>
  <c r="H279" i="12"/>
  <c r="E279" i="12"/>
  <c r="H278" i="12"/>
  <c r="E278" i="12"/>
  <c r="H277" i="12"/>
  <c r="E277" i="12"/>
  <c r="H276" i="12"/>
  <c r="E276" i="12"/>
  <c r="H275" i="12"/>
  <c r="E275" i="12"/>
  <c r="H274" i="12"/>
  <c r="E274" i="12"/>
  <c r="H273" i="12"/>
  <c r="E273" i="12"/>
  <c r="H272" i="12"/>
  <c r="E272" i="12"/>
  <c r="H271" i="12"/>
  <c r="E271" i="12"/>
  <c r="H270" i="12"/>
  <c r="E270" i="12"/>
  <c r="H269" i="12"/>
  <c r="E269" i="12"/>
  <c r="H268" i="12"/>
  <c r="E268" i="12"/>
  <c r="H267" i="12"/>
  <c r="E267" i="12"/>
  <c r="H266" i="12"/>
  <c r="E266" i="12"/>
  <c r="H265" i="12"/>
  <c r="E265" i="12"/>
  <c r="H264" i="12"/>
  <c r="E264" i="12"/>
  <c r="H263" i="12"/>
  <c r="E263" i="12"/>
  <c r="H262" i="12"/>
  <c r="E262" i="12"/>
  <c r="H261" i="12"/>
  <c r="E261" i="12"/>
  <c r="H260" i="12"/>
  <c r="E260" i="12"/>
  <c r="H259" i="12"/>
  <c r="E259" i="12"/>
  <c r="H258" i="12"/>
  <c r="E258" i="12"/>
  <c r="H257" i="12"/>
  <c r="E257" i="12"/>
  <c r="H256" i="12"/>
  <c r="E256" i="12"/>
  <c r="H255" i="12"/>
  <c r="E255" i="12"/>
  <c r="H254" i="12"/>
  <c r="E254" i="12"/>
  <c r="H252" i="12"/>
  <c r="H251" i="12"/>
  <c r="E251" i="12"/>
  <c r="H250" i="12"/>
  <c r="H249" i="12"/>
  <c r="E249" i="12"/>
  <c r="H248" i="12"/>
  <c r="H247" i="12"/>
  <c r="H246" i="12"/>
  <c r="H245" i="12"/>
  <c r="E245" i="12"/>
  <c r="H244" i="12"/>
  <c r="H243" i="12"/>
  <c r="H242" i="12"/>
  <c r="H241" i="12"/>
  <c r="E241" i="12"/>
  <c r="H240" i="12"/>
  <c r="E240" i="12"/>
  <c r="H239" i="12"/>
  <c r="E239" i="12"/>
  <c r="H238" i="12"/>
  <c r="E238" i="12"/>
  <c r="H237" i="12"/>
  <c r="E237" i="12"/>
  <c r="H236" i="12"/>
  <c r="H235" i="12"/>
  <c r="H234" i="12"/>
  <c r="E234" i="12"/>
  <c r="H233" i="12"/>
  <c r="E233" i="12"/>
  <c r="H232" i="12"/>
  <c r="E232" i="12"/>
  <c r="H231" i="12"/>
  <c r="E231" i="12"/>
  <c r="H230" i="12"/>
  <c r="E230" i="12"/>
  <c r="H229" i="12"/>
  <c r="H228" i="12"/>
  <c r="E228" i="12"/>
  <c r="H227" i="12"/>
  <c r="E227" i="12"/>
  <c r="H226" i="12"/>
  <c r="E226" i="12"/>
  <c r="H225" i="12"/>
  <c r="E225" i="12"/>
  <c r="H224" i="12"/>
  <c r="H223" i="12"/>
  <c r="E223" i="12"/>
  <c r="H222" i="12"/>
  <c r="H221" i="12"/>
  <c r="E221" i="12"/>
  <c r="H220" i="12"/>
  <c r="E220" i="12"/>
  <c r="H219" i="12"/>
  <c r="E219" i="12"/>
  <c r="H218" i="12"/>
  <c r="E218" i="12"/>
  <c r="H217" i="12"/>
  <c r="E217" i="12"/>
  <c r="H216" i="12"/>
  <c r="E216" i="12"/>
  <c r="H215" i="12"/>
  <c r="E215" i="12"/>
  <c r="H214" i="12"/>
  <c r="E214" i="12"/>
  <c r="H213" i="12"/>
  <c r="E213" i="12"/>
  <c r="H212" i="12"/>
  <c r="E212" i="12"/>
  <c r="H211" i="12"/>
  <c r="H210" i="12"/>
  <c r="H209" i="12"/>
  <c r="E209" i="12"/>
  <c r="H208" i="12"/>
  <c r="E208" i="12"/>
  <c r="H207" i="12"/>
  <c r="E207" i="12"/>
  <c r="H206" i="12"/>
  <c r="E206" i="12"/>
  <c r="H205" i="12"/>
  <c r="E205" i="12"/>
  <c r="H204" i="12"/>
  <c r="E204" i="12"/>
  <c r="H203" i="12"/>
  <c r="H202" i="12"/>
  <c r="E202" i="12"/>
  <c r="H201" i="12"/>
  <c r="E201" i="12"/>
  <c r="H200" i="12"/>
  <c r="E200" i="12"/>
  <c r="H199" i="12"/>
  <c r="E199" i="12"/>
  <c r="H198" i="12"/>
  <c r="E198" i="12"/>
  <c r="H197" i="12"/>
  <c r="E197" i="12"/>
  <c r="H196" i="12"/>
  <c r="E196" i="12"/>
  <c r="H195" i="12"/>
  <c r="E195" i="12"/>
  <c r="H194" i="12"/>
  <c r="E194" i="12"/>
  <c r="H193" i="12"/>
  <c r="E193" i="12"/>
  <c r="H192" i="12"/>
  <c r="E192" i="12"/>
  <c r="H191" i="12"/>
  <c r="E191" i="12"/>
  <c r="H190" i="12"/>
  <c r="E190" i="12"/>
  <c r="H189" i="12"/>
  <c r="E189" i="12"/>
  <c r="H188" i="12"/>
  <c r="E188" i="12"/>
  <c r="H187" i="12"/>
  <c r="H186" i="12"/>
  <c r="E186" i="12"/>
  <c r="H185" i="12"/>
  <c r="H184" i="12"/>
  <c r="E184" i="12"/>
  <c r="H183" i="12"/>
  <c r="E183" i="12"/>
  <c r="H182" i="12"/>
  <c r="E182" i="12"/>
  <c r="H181" i="12"/>
  <c r="E181" i="12"/>
  <c r="H180" i="12"/>
  <c r="E180" i="12"/>
  <c r="H179" i="12"/>
  <c r="E179" i="12"/>
  <c r="H178" i="12"/>
  <c r="E178" i="12"/>
  <c r="H177" i="12"/>
  <c r="E177" i="12"/>
  <c r="H176" i="12"/>
  <c r="E176" i="12"/>
  <c r="H175" i="12"/>
  <c r="E175" i="12"/>
  <c r="H174" i="12"/>
  <c r="E174" i="12"/>
  <c r="H173" i="12"/>
  <c r="E173" i="12"/>
  <c r="H172" i="12"/>
  <c r="E172" i="12"/>
  <c r="H171" i="12"/>
  <c r="E171" i="12"/>
  <c r="H170" i="12"/>
  <c r="E170" i="12"/>
  <c r="H169" i="12"/>
  <c r="E169" i="12"/>
  <c r="H168" i="12"/>
  <c r="E168" i="12"/>
  <c r="H167" i="12"/>
  <c r="H165" i="12"/>
  <c r="H164" i="12"/>
  <c r="E164" i="12"/>
  <c r="H163" i="12"/>
  <c r="E163" i="12"/>
  <c r="H162" i="12"/>
  <c r="H161" i="12"/>
  <c r="H160" i="12"/>
  <c r="H158" i="12"/>
  <c r="H157" i="12"/>
  <c r="E157" i="12"/>
  <c r="H156" i="12"/>
  <c r="H155" i="12"/>
  <c r="H154" i="12"/>
  <c r="H153" i="12"/>
  <c r="H152" i="12"/>
  <c r="H151" i="12"/>
  <c r="H150" i="12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E137" i="12"/>
  <c r="H136" i="12"/>
  <c r="E136" i="12"/>
  <c r="H135" i="12"/>
  <c r="E135" i="12"/>
  <c r="H134" i="12"/>
  <c r="E134" i="12"/>
  <c r="H133" i="12"/>
  <c r="H132" i="12"/>
  <c r="H131" i="12"/>
  <c r="E131" i="12"/>
  <c r="H130" i="12"/>
  <c r="H129" i="12"/>
  <c r="E129" i="12"/>
  <c r="H128" i="12"/>
  <c r="E128" i="12"/>
  <c r="H127" i="12"/>
  <c r="E127" i="12"/>
  <c r="H126" i="12"/>
  <c r="E126" i="12"/>
  <c r="H125" i="12"/>
  <c r="E125" i="12"/>
  <c r="H124" i="12"/>
  <c r="H123" i="12"/>
  <c r="H122" i="12"/>
  <c r="E122" i="12"/>
  <c r="H121" i="12"/>
  <c r="E121" i="12"/>
  <c r="H120" i="12"/>
  <c r="E120" i="12"/>
  <c r="H119" i="12"/>
  <c r="E119" i="12"/>
  <c r="H118" i="12"/>
  <c r="H117" i="12"/>
  <c r="H116" i="12"/>
  <c r="E116" i="12"/>
  <c r="H115" i="12"/>
  <c r="H114" i="12"/>
  <c r="E114" i="12"/>
  <c r="H113" i="12"/>
  <c r="E113" i="12"/>
  <c r="H112" i="12"/>
  <c r="E112" i="12"/>
  <c r="H111" i="12"/>
  <c r="E111" i="12"/>
  <c r="H110" i="12"/>
  <c r="E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E65" i="12"/>
  <c r="H64" i="12"/>
  <c r="H63" i="12"/>
  <c r="H62" i="12"/>
  <c r="H61" i="12"/>
  <c r="H60" i="12"/>
  <c r="H59" i="12"/>
  <c r="E59" i="12"/>
  <c r="H58" i="12"/>
  <c r="H57" i="12"/>
  <c r="H56" i="12"/>
  <c r="H55" i="12"/>
  <c r="H54" i="12"/>
  <c r="H53" i="12"/>
  <c r="H52" i="12"/>
  <c r="H51" i="12"/>
  <c r="E51" i="12"/>
  <c r="H50" i="12"/>
  <c r="E50" i="12"/>
  <c r="H49" i="12"/>
  <c r="E49" i="12"/>
  <c r="H48" i="12"/>
  <c r="E48" i="12"/>
  <c r="H47" i="12"/>
  <c r="H46" i="12"/>
  <c r="H45" i="12"/>
  <c r="E45" i="12"/>
  <c r="H44" i="12"/>
  <c r="H43" i="12"/>
  <c r="E43" i="12"/>
  <c r="H42" i="12"/>
  <c r="E42" i="12"/>
  <c r="H41" i="12"/>
  <c r="E41" i="12"/>
  <c r="H40" i="12"/>
  <c r="E40" i="12"/>
  <c r="H39" i="12"/>
  <c r="E39" i="12"/>
  <c r="H38" i="12"/>
  <c r="H37" i="12"/>
  <c r="H36" i="12"/>
  <c r="E36" i="12"/>
  <c r="H35" i="12"/>
  <c r="E35" i="12"/>
  <c r="H34" i="12"/>
  <c r="E34" i="12"/>
  <c r="H33" i="12"/>
  <c r="E33" i="12"/>
  <c r="H32" i="12"/>
  <c r="H31" i="12"/>
  <c r="H30" i="12"/>
  <c r="E30" i="12"/>
  <c r="H29" i="12"/>
  <c r="H28" i="12"/>
  <c r="E28" i="12"/>
  <c r="H27" i="12"/>
  <c r="E27" i="12"/>
  <c r="H26" i="12"/>
  <c r="E26" i="12"/>
  <c r="H25" i="12"/>
  <c r="E25" i="12"/>
  <c r="H24" i="12"/>
  <c r="E24" i="12"/>
  <c r="H23" i="12"/>
  <c r="F447" i="15"/>
  <c r="F442" i="15"/>
  <c r="F434" i="15"/>
  <c r="F426" i="15"/>
  <c r="F414" i="15"/>
  <c r="F390" i="15"/>
  <c r="F383" i="15"/>
  <c r="E376" i="16"/>
  <c r="F366" i="15"/>
  <c r="F362" i="15"/>
  <c r="F358" i="15"/>
  <c r="E346" i="15"/>
  <c r="E341" i="15"/>
  <c r="F315" i="15"/>
  <c r="E289" i="15"/>
  <c r="F284" i="15"/>
  <c r="F277" i="15"/>
  <c r="F273" i="15"/>
  <c r="F265" i="15"/>
  <c r="F257" i="15"/>
  <c r="F239" i="15"/>
  <c r="E236" i="15"/>
  <c r="F233" i="15"/>
  <c r="E229" i="15"/>
  <c r="F228" i="15"/>
  <c r="E224" i="15"/>
  <c r="E203" i="15"/>
  <c r="E187" i="15"/>
  <c r="E167" i="15"/>
  <c r="E152" i="15"/>
  <c r="E151" i="15"/>
  <c r="F151" i="15"/>
  <c r="E150" i="15"/>
  <c r="E149" i="15"/>
  <c r="E146" i="15"/>
  <c r="E144" i="15"/>
  <c r="E143" i="15"/>
  <c r="E142" i="15"/>
  <c r="E141" i="15"/>
  <c r="E140" i="15"/>
  <c r="F131" i="15"/>
  <c r="F127" i="15"/>
  <c r="F122" i="15"/>
  <c r="E108" i="15"/>
  <c r="F100" i="15"/>
  <c r="G100" i="15" s="1"/>
  <c r="E102" i="15"/>
  <c r="E94" i="15"/>
  <c r="E93" i="15"/>
  <c r="E92" i="15"/>
  <c r="E91" i="15"/>
  <c r="E88" i="15"/>
  <c r="E86" i="15"/>
  <c r="E85" i="15"/>
  <c r="E84" i="15"/>
  <c r="E83" i="15"/>
  <c r="E82" i="15"/>
  <c r="F80" i="15"/>
  <c r="F27" i="15"/>
  <c r="F451" i="14"/>
  <c r="G451" i="14" s="1"/>
  <c r="F450" i="14"/>
  <c r="G450" i="14" s="1"/>
  <c r="F449" i="14"/>
  <c r="G449" i="14" s="1"/>
  <c r="F448" i="14"/>
  <c r="G448" i="14" s="1"/>
  <c r="F447" i="14"/>
  <c r="G447" i="14" s="1"/>
  <c r="F446" i="14"/>
  <c r="G446" i="14" s="1"/>
  <c r="F445" i="14"/>
  <c r="G445" i="14" s="1"/>
  <c r="F444" i="14"/>
  <c r="G444" i="14" s="1"/>
  <c r="F442" i="14"/>
  <c r="G442" i="14" s="1"/>
  <c r="F441" i="14"/>
  <c r="G441" i="14" s="1"/>
  <c r="F440" i="14"/>
  <c r="G440" i="14" s="1"/>
  <c r="F439" i="14"/>
  <c r="G439" i="14" s="1"/>
  <c r="F438" i="14"/>
  <c r="G438" i="14" s="1"/>
  <c r="F437" i="14"/>
  <c r="G437" i="14" s="1"/>
  <c r="F436" i="14"/>
  <c r="G436" i="14" s="1"/>
  <c r="F435" i="14"/>
  <c r="G435" i="14" s="1"/>
  <c r="F434" i="14"/>
  <c r="G434" i="14" s="1"/>
  <c r="F433" i="14"/>
  <c r="G433" i="14" s="1"/>
  <c r="F432" i="14"/>
  <c r="F431" i="14"/>
  <c r="F430" i="14"/>
  <c r="G430" i="14" s="1"/>
  <c r="F429" i="14"/>
  <c r="G429" i="14" s="1"/>
  <c r="F428" i="14"/>
  <c r="G428" i="14" s="1"/>
  <c r="F427" i="14"/>
  <c r="G427" i="14" s="1"/>
  <c r="F426" i="14"/>
  <c r="G426" i="14" s="1"/>
  <c r="F425" i="14"/>
  <c r="G425" i="14" s="1"/>
  <c r="F424" i="14"/>
  <c r="G424" i="14" s="1"/>
  <c r="F423" i="14"/>
  <c r="G423" i="14" s="1"/>
  <c r="F422" i="14"/>
  <c r="G422" i="14" s="1"/>
  <c r="F421" i="14"/>
  <c r="G421" i="14" s="1"/>
  <c r="F420" i="14"/>
  <c r="G420" i="14" s="1"/>
  <c r="F419" i="14"/>
  <c r="G419" i="14" s="1"/>
  <c r="F418" i="14"/>
  <c r="G418" i="14" s="1"/>
  <c r="F417" i="14"/>
  <c r="G417" i="14" s="1"/>
  <c r="F416" i="14"/>
  <c r="G416" i="14" s="1"/>
  <c r="F415" i="14"/>
  <c r="G415" i="14" s="1"/>
  <c r="F414" i="14"/>
  <c r="G414" i="14" s="1"/>
  <c r="F413" i="14"/>
  <c r="G413" i="14" s="1"/>
  <c r="F412" i="14"/>
  <c r="G412" i="14" s="1"/>
  <c r="F411" i="14"/>
  <c r="G411" i="14" s="1"/>
  <c r="F410" i="14"/>
  <c r="G410" i="14" s="1"/>
  <c r="F409" i="14"/>
  <c r="G409" i="14" s="1"/>
  <c r="F408" i="14"/>
  <c r="G408" i="14" s="1"/>
  <c r="F407" i="14"/>
  <c r="G407" i="14" s="1"/>
  <c r="F406" i="14"/>
  <c r="G406" i="14" s="1"/>
  <c r="F405" i="14"/>
  <c r="G405" i="14" s="1"/>
  <c r="F404" i="14"/>
  <c r="G404" i="14" s="1"/>
  <c r="F403" i="14"/>
  <c r="G403" i="14" s="1"/>
  <c r="F402" i="14"/>
  <c r="G402" i="14" s="1"/>
  <c r="F401" i="14"/>
  <c r="G401" i="14" s="1"/>
  <c r="F400" i="14"/>
  <c r="G400" i="14" s="1"/>
  <c r="F399" i="14"/>
  <c r="G399" i="14" s="1"/>
  <c r="F398" i="14"/>
  <c r="G398" i="14" s="1"/>
  <c r="F397" i="14"/>
  <c r="G397" i="14" s="1"/>
  <c r="F396" i="14"/>
  <c r="G396" i="14" s="1"/>
  <c r="F395" i="14"/>
  <c r="G395" i="14" s="1"/>
  <c r="F394" i="14"/>
  <c r="G394" i="14" s="1"/>
  <c r="F393" i="14"/>
  <c r="G393" i="14" s="1"/>
  <c r="F392" i="14"/>
  <c r="G392" i="14" s="1"/>
  <c r="F391" i="14"/>
  <c r="G391" i="14" s="1"/>
  <c r="F390" i="14"/>
  <c r="G390" i="14" s="1"/>
  <c r="F389" i="14"/>
  <c r="G389" i="14" s="1"/>
  <c r="F387" i="14"/>
  <c r="G387" i="14" s="1"/>
  <c r="F386" i="14"/>
  <c r="G386" i="14" s="1"/>
  <c r="F385" i="14"/>
  <c r="G385" i="14" s="1"/>
  <c r="F384" i="14"/>
  <c r="G384" i="14" s="1"/>
  <c r="F383" i="14"/>
  <c r="G383" i="14" s="1"/>
  <c r="F382" i="14"/>
  <c r="G382" i="14" s="1"/>
  <c r="F381" i="14"/>
  <c r="G381" i="14" s="1"/>
  <c r="F380" i="14"/>
  <c r="G380" i="14" s="1"/>
  <c r="F379" i="14"/>
  <c r="G379" i="14" s="1"/>
  <c r="F378" i="14"/>
  <c r="G378" i="14" s="1"/>
  <c r="F377" i="14"/>
  <c r="G377" i="14" s="1"/>
  <c r="F376" i="14"/>
  <c r="G376" i="14" s="1"/>
  <c r="F375" i="14"/>
  <c r="G375" i="14" s="1"/>
  <c r="F374" i="14"/>
  <c r="G374" i="14" s="1"/>
  <c r="F373" i="14"/>
  <c r="G373" i="14" s="1"/>
  <c r="F367" i="14"/>
  <c r="G367" i="14" s="1"/>
  <c r="F366" i="14"/>
  <c r="G366" i="14" s="1"/>
  <c r="F365" i="14"/>
  <c r="G365" i="14" s="1"/>
  <c r="F364" i="14"/>
  <c r="G364" i="14" s="1"/>
  <c r="F363" i="14"/>
  <c r="G363" i="14" s="1"/>
  <c r="F362" i="14"/>
  <c r="G362" i="14" s="1"/>
  <c r="F361" i="14"/>
  <c r="G361" i="14" s="1"/>
  <c r="F360" i="14"/>
  <c r="G360" i="14" s="1"/>
  <c r="F359" i="14"/>
  <c r="G359" i="14" s="1"/>
  <c r="F358" i="14"/>
  <c r="G358" i="14" s="1"/>
  <c r="F357" i="14"/>
  <c r="G357" i="14" s="1"/>
  <c r="F355" i="14"/>
  <c r="G355" i="14" s="1"/>
  <c r="F353" i="14"/>
  <c r="G353" i="14" s="1"/>
  <c r="F352" i="14"/>
  <c r="G352" i="14" s="1"/>
  <c r="F349" i="14"/>
  <c r="G349" i="14" s="1"/>
  <c r="F347" i="14"/>
  <c r="G347" i="14" s="1"/>
  <c r="E346" i="14"/>
  <c r="F345" i="14"/>
  <c r="G345" i="14" s="1"/>
  <c r="F344" i="14"/>
  <c r="G344" i="14" s="1"/>
  <c r="F342" i="14"/>
  <c r="G342" i="14" s="1"/>
  <c r="E341" i="14"/>
  <c r="F340" i="14"/>
  <c r="G340" i="14" s="1"/>
  <c r="F338" i="14"/>
  <c r="G338" i="14" s="1"/>
  <c r="F337" i="14"/>
  <c r="G337" i="14" s="1"/>
  <c r="F336" i="14"/>
  <c r="G336" i="14" s="1"/>
  <c r="F334" i="14"/>
  <c r="G334" i="14" s="1"/>
  <c r="F333" i="14"/>
  <c r="G333" i="14" s="1"/>
  <c r="F331" i="14"/>
  <c r="G331" i="14" s="1"/>
  <c r="F330" i="14"/>
  <c r="G330" i="14" s="1"/>
  <c r="F329" i="14"/>
  <c r="G329" i="14" s="1"/>
  <c r="F327" i="14"/>
  <c r="G327" i="14" s="1"/>
  <c r="F326" i="14"/>
  <c r="G326" i="14" s="1"/>
  <c r="F324" i="14"/>
  <c r="G324" i="14" s="1"/>
  <c r="F323" i="14"/>
  <c r="G323" i="14" s="1"/>
  <c r="F322" i="14"/>
  <c r="G322" i="14" s="1"/>
  <c r="F321" i="14"/>
  <c r="G321" i="14" s="1"/>
  <c r="F320" i="14"/>
  <c r="G320" i="14" s="1"/>
  <c r="F317" i="14"/>
  <c r="G317" i="14" s="1"/>
  <c r="F316" i="14"/>
  <c r="G316" i="14" s="1"/>
  <c r="F315" i="14"/>
  <c r="G315" i="14" s="1"/>
  <c r="F314" i="14"/>
  <c r="G314" i="14" s="1"/>
  <c r="F312" i="14"/>
  <c r="G312" i="14" s="1"/>
  <c r="F310" i="14"/>
  <c r="G310" i="14" s="1"/>
  <c r="F309" i="14"/>
  <c r="G309" i="14" s="1"/>
  <c r="F308" i="14"/>
  <c r="G308" i="14" s="1"/>
  <c r="F307" i="14"/>
  <c r="G307" i="14" s="1"/>
  <c r="F306" i="14"/>
  <c r="G306" i="14" s="1"/>
  <c r="F304" i="14"/>
  <c r="G304" i="14" s="1"/>
  <c r="F302" i="14"/>
  <c r="G302" i="14" s="1"/>
  <c r="F301" i="14"/>
  <c r="G301" i="14" s="1"/>
  <c r="F300" i="14"/>
  <c r="G300" i="14" s="1"/>
  <c r="F299" i="14"/>
  <c r="G299" i="14" s="1"/>
  <c r="F298" i="14"/>
  <c r="G298" i="14" s="1"/>
  <c r="F297" i="14"/>
  <c r="G297" i="14" s="1"/>
  <c r="F296" i="14"/>
  <c r="G296" i="14" s="1"/>
  <c r="F295" i="14"/>
  <c r="G295" i="14" s="1"/>
  <c r="F294" i="14"/>
  <c r="G294" i="14" s="1"/>
  <c r="F293" i="14"/>
  <c r="G293" i="14" s="1"/>
  <c r="F292" i="14"/>
  <c r="G292" i="14" s="1"/>
  <c r="E303" i="14"/>
  <c r="F303" i="14" s="1"/>
  <c r="G303" i="14" s="1"/>
  <c r="F291" i="14"/>
  <c r="G291" i="14" s="1"/>
  <c r="F290" i="14"/>
  <c r="G290" i="14" s="1"/>
  <c r="F288" i="14"/>
  <c r="G288" i="14" s="1"/>
  <c r="E289" i="14"/>
  <c r="F287" i="14"/>
  <c r="G287" i="14" s="1"/>
  <c r="F286" i="14"/>
  <c r="G286" i="14" s="1"/>
  <c r="F285" i="14"/>
  <c r="G285" i="14" s="1"/>
  <c r="F284" i="14"/>
  <c r="G284" i="14" s="1"/>
  <c r="F283" i="14"/>
  <c r="G283" i="14" s="1"/>
  <c r="F282" i="14"/>
  <c r="G282" i="14" s="1"/>
  <c r="F280" i="14"/>
  <c r="G280" i="14" s="1"/>
  <c r="F279" i="14"/>
  <c r="G279" i="14" s="1"/>
  <c r="F278" i="14"/>
  <c r="G278" i="14" s="1"/>
  <c r="F277" i="14"/>
  <c r="G277" i="14" s="1"/>
  <c r="F276" i="14"/>
  <c r="G276" i="14" s="1"/>
  <c r="F275" i="14"/>
  <c r="G275" i="14" s="1"/>
  <c r="F274" i="14"/>
  <c r="G274" i="14" s="1"/>
  <c r="F273" i="14"/>
  <c r="G273" i="14" s="1"/>
  <c r="F272" i="14"/>
  <c r="G272" i="14" s="1"/>
  <c r="F271" i="14"/>
  <c r="G271" i="14" s="1"/>
  <c r="F270" i="14"/>
  <c r="G270" i="14" s="1"/>
  <c r="F269" i="14"/>
  <c r="G269" i="14" s="1"/>
  <c r="F268" i="14"/>
  <c r="G268" i="14" s="1"/>
  <c r="F267" i="14"/>
  <c r="G267" i="14" s="1"/>
  <c r="F266" i="14"/>
  <c r="G266" i="14" s="1"/>
  <c r="F265" i="14"/>
  <c r="G265" i="14" s="1"/>
  <c r="F264" i="14"/>
  <c r="G264" i="14" s="1"/>
  <c r="F263" i="14"/>
  <c r="G263" i="14" s="1"/>
  <c r="F262" i="14"/>
  <c r="G262" i="14" s="1"/>
  <c r="F261" i="14"/>
  <c r="G261" i="14" s="1"/>
  <c r="F260" i="14"/>
  <c r="G260" i="14" s="1"/>
  <c r="F259" i="14"/>
  <c r="G259" i="14" s="1"/>
  <c r="F258" i="14"/>
  <c r="G258" i="14" s="1"/>
  <c r="F257" i="14"/>
  <c r="G257" i="14" s="1"/>
  <c r="F256" i="14"/>
  <c r="G256" i="14" s="1"/>
  <c r="F255" i="14"/>
  <c r="G255" i="14" s="1"/>
  <c r="E281" i="14"/>
  <c r="F254" i="14"/>
  <c r="G254" i="14" s="1"/>
  <c r="F251" i="14"/>
  <c r="G251" i="14" s="1"/>
  <c r="F249" i="14"/>
  <c r="G249" i="14" s="1"/>
  <c r="F245" i="14"/>
  <c r="G245" i="14" s="1"/>
  <c r="F241" i="14"/>
  <c r="G241" i="14" s="1"/>
  <c r="F240" i="14"/>
  <c r="G240" i="14" s="1"/>
  <c r="F239" i="14"/>
  <c r="G239" i="14" s="1"/>
  <c r="F238" i="14"/>
  <c r="G238" i="14" s="1"/>
  <c r="F237" i="14"/>
  <c r="G237" i="14" s="1"/>
  <c r="E236" i="14"/>
  <c r="E235" i="14" s="1"/>
  <c r="F234" i="14"/>
  <c r="G234" i="14" s="1"/>
  <c r="F233" i="14"/>
  <c r="G233" i="14" s="1"/>
  <c r="F232" i="14"/>
  <c r="G232" i="14" s="1"/>
  <c r="F231" i="14"/>
  <c r="G231" i="14" s="1"/>
  <c r="E229" i="14"/>
  <c r="F230" i="14"/>
  <c r="G230" i="14" s="1"/>
  <c r="F228" i="14"/>
  <c r="G228" i="14" s="1"/>
  <c r="F227" i="14"/>
  <c r="G227" i="14" s="1"/>
  <c r="F226" i="14"/>
  <c r="G226" i="14" s="1"/>
  <c r="F225" i="14"/>
  <c r="G225" i="14" s="1"/>
  <c r="E224" i="14"/>
  <c r="F223" i="14"/>
  <c r="G223" i="14" s="1"/>
  <c r="F221" i="14"/>
  <c r="G221" i="14" s="1"/>
  <c r="F220" i="14"/>
  <c r="G220" i="14" s="1"/>
  <c r="F219" i="14"/>
  <c r="G219" i="14" s="1"/>
  <c r="F218" i="14"/>
  <c r="G218" i="14" s="1"/>
  <c r="F217" i="14"/>
  <c r="G217" i="14" s="1"/>
  <c r="F216" i="14"/>
  <c r="G216" i="14" s="1"/>
  <c r="F215" i="14"/>
  <c r="G215" i="14" s="1"/>
  <c r="F214" i="14"/>
  <c r="G214" i="14" s="1"/>
  <c r="F213" i="14"/>
  <c r="G213" i="14" s="1"/>
  <c r="F212" i="14"/>
  <c r="G212" i="14" s="1"/>
  <c r="E211" i="14"/>
  <c r="E210" i="14" s="1"/>
  <c r="E244" i="14" s="1"/>
  <c r="F244" i="14" s="1"/>
  <c r="G244" i="14" s="1"/>
  <c r="F209" i="14"/>
  <c r="G209" i="14" s="1"/>
  <c r="F208" i="14"/>
  <c r="G208" i="14" s="1"/>
  <c r="F207" i="14"/>
  <c r="G207" i="14" s="1"/>
  <c r="F206" i="14"/>
  <c r="G206" i="14" s="1"/>
  <c r="F205" i="14"/>
  <c r="G205" i="14" s="1"/>
  <c r="F204" i="14"/>
  <c r="G204" i="14" s="1"/>
  <c r="E203" i="14"/>
  <c r="F202" i="14"/>
  <c r="G202" i="14" s="1"/>
  <c r="F201" i="14"/>
  <c r="G201" i="14" s="1"/>
  <c r="F200" i="14"/>
  <c r="G200" i="14" s="1"/>
  <c r="F199" i="14"/>
  <c r="G199" i="14" s="1"/>
  <c r="F198" i="14"/>
  <c r="G198" i="14" s="1"/>
  <c r="F197" i="14"/>
  <c r="G197" i="14" s="1"/>
  <c r="F196" i="14"/>
  <c r="G196" i="14" s="1"/>
  <c r="F195" i="14"/>
  <c r="G195" i="14" s="1"/>
  <c r="F194" i="14"/>
  <c r="G194" i="14" s="1"/>
  <c r="F193" i="14"/>
  <c r="G193" i="14" s="1"/>
  <c r="F192" i="14"/>
  <c r="G192" i="14" s="1"/>
  <c r="F191" i="14"/>
  <c r="G191" i="14" s="1"/>
  <c r="F190" i="14"/>
  <c r="G190" i="14" s="1"/>
  <c r="F189" i="14"/>
  <c r="G189" i="14" s="1"/>
  <c r="F188" i="14"/>
  <c r="G188" i="14" s="1"/>
  <c r="E187" i="14"/>
  <c r="E185" i="14" s="1"/>
  <c r="F186" i="14"/>
  <c r="G186" i="14" s="1"/>
  <c r="F184" i="14"/>
  <c r="G184" i="14" s="1"/>
  <c r="F183" i="14"/>
  <c r="G183" i="14" s="1"/>
  <c r="F182" i="14"/>
  <c r="G182" i="14" s="1"/>
  <c r="F181" i="14"/>
  <c r="G181" i="14" s="1"/>
  <c r="F180" i="14"/>
  <c r="G180" i="14" s="1"/>
  <c r="F179" i="14"/>
  <c r="G179" i="14" s="1"/>
  <c r="F178" i="14"/>
  <c r="G178" i="14" s="1"/>
  <c r="F177" i="14"/>
  <c r="G177" i="14" s="1"/>
  <c r="F176" i="14"/>
  <c r="G176" i="14" s="1"/>
  <c r="F175" i="14"/>
  <c r="G175" i="14" s="1"/>
  <c r="F174" i="14"/>
  <c r="G174" i="14" s="1"/>
  <c r="F173" i="14"/>
  <c r="G173" i="14" s="1"/>
  <c r="F172" i="14"/>
  <c r="G172" i="14" s="1"/>
  <c r="F171" i="14"/>
  <c r="G171" i="14" s="1"/>
  <c r="F170" i="14"/>
  <c r="G170" i="14" s="1"/>
  <c r="F169" i="14"/>
  <c r="G169" i="14" s="1"/>
  <c r="F168" i="14"/>
  <c r="G168" i="14" s="1"/>
  <c r="F164" i="14"/>
  <c r="G164" i="14" s="1"/>
  <c r="F163" i="14"/>
  <c r="G163" i="14" s="1"/>
  <c r="F162" i="14"/>
  <c r="G162" i="14" s="1"/>
  <c r="F157" i="14"/>
  <c r="G157" i="14" s="1"/>
  <c r="E152" i="14"/>
  <c r="F152" i="14"/>
  <c r="G152" i="14" s="1"/>
  <c r="E151" i="14"/>
  <c r="F151" i="14"/>
  <c r="G151" i="14" s="1"/>
  <c r="E150" i="14"/>
  <c r="F150" i="14" s="1"/>
  <c r="G150" i="14" s="1"/>
  <c r="E149" i="14"/>
  <c r="F149" i="14" s="1"/>
  <c r="G149" i="14" s="1"/>
  <c r="E146" i="14"/>
  <c r="F146" i="14"/>
  <c r="G146" i="14" s="1"/>
  <c r="E144" i="14"/>
  <c r="F144" i="14" s="1"/>
  <c r="G144" i="14" s="1"/>
  <c r="E143" i="14"/>
  <c r="F143" i="14"/>
  <c r="G143" i="14" s="1"/>
  <c r="E142" i="14"/>
  <c r="F142" i="14"/>
  <c r="G142" i="14" s="1"/>
  <c r="E141" i="14"/>
  <c r="F141" i="14" s="1"/>
  <c r="G141" i="14" s="1"/>
  <c r="E140" i="14"/>
  <c r="F140" i="14" s="1"/>
  <c r="G140" i="14" s="1"/>
  <c r="F137" i="14"/>
  <c r="G137" i="14" s="1"/>
  <c r="F136" i="14"/>
  <c r="G136" i="14" s="1"/>
  <c r="F135" i="14"/>
  <c r="G135" i="14" s="1"/>
  <c r="F134" i="14"/>
  <c r="G134" i="14" s="1"/>
  <c r="F133" i="14"/>
  <c r="G133" i="14" s="1"/>
  <c r="F132" i="14"/>
  <c r="G132" i="14" s="1"/>
  <c r="F131" i="14"/>
  <c r="G131" i="14" s="1"/>
  <c r="F129" i="14"/>
  <c r="G129" i="14" s="1"/>
  <c r="F128" i="14"/>
  <c r="G128" i="14" s="1"/>
  <c r="F127" i="14"/>
  <c r="G127" i="14" s="1"/>
  <c r="F126" i="14"/>
  <c r="G126" i="14" s="1"/>
  <c r="F125" i="14"/>
  <c r="G125" i="14" s="1"/>
  <c r="F122" i="14"/>
  <c r="G122" i="14" s="1"/>
  <c r="F121" i="14"/>
  <c r="G121" i="14" s="1"/>
  <c r="F120" i="14"/>
  <c r="G120" i="14" s="1"/>
  <c r="F119" i="14"/>
  <c r="G119" i="14" s="1"/>
  <c r="F116" i="14"/>
  <c r="G116" i="14" s="1"/>
  <c r="F114" i="14"/>
  <c r="G114" i="14" s="1"/>
  <c r="F113" i="14"/>
  <c r="G113" i="14" s="1"/>
  <c r="F112" i="14"/>
  <c r="G112" i="14" s="1"/>
  <c r="F111" i="14"/>
  <c r="G111" i="14" s="1"/>
  <c r="F110" i="14"/>
  <c r="G110" i="14" s="1"/>
  <c r="F106" i="14"/>
  <c r="G106" i="14" s="1"/>
  <c r="F105" i="14"/>
  <c r="G105" i="14" s="1"/>
  <c r="F104" i="14"/>
  <c r="G104" i="14" s="1"/>
  <c r="F101" i="14"/>
  <c r="G101" i="14" s="1"/>
  <c r="F100" i="14"/>
  <c r="G100" i="14" s="1"/>
  <c r="F99" i="14"/>
  <c r="G99" i="14" s="1"/>
  <c r="F97" i="14"/>
  <c r="G97" i="14" s="1"/>
  <c r="E94" i="14"/>
  <c r="F94" i="14"/>
  <c r="G94" i="14" s="1"/>
  <c r="E93" i="14"/>
  <c r="F93" i="14" s="1"/>
  <c r="G93" i="14" s="1"/>
  <c r="E92" i="14"/>
  <c r="F92" i="14"/>
  <c r="G92" i="14" s="1"/>
  <c r="E91" i="14"/>
  <c r="F91" i="14"/>
  <c r="G91" i="14" s="1"/>
  <c r="E88" i="14"/>
  <c r="F88" i="14" s="1"/>
  <c r="G88" i="14" s="1"/>
  <c r="E86" i="14"/>
  <c r="F86" i="14"/>
  <c r="G86" i="14" s="1"/>
  <c r="E85" i="14"/>
  <c r="F85" i="14"/>
  <c r="G85" i="14" s="1"/>
  <c r="E84" i="14"/>
  <c r="F84" i="14" s="1"/>
  <c r="G84" i="14" s="1"/>
  <c r="E83" i="14"/>
  <c r="F83" i="14"/>
  <c r="G83" i="14" s="1"/>
  <c r="E82" i="14"/>
  <c r="F82" i="14"/>
  <c r="G82" i="14" s="1"/>
  <c r="F80" i="14"/>
  <c r="G80" i="14" s="1"/>
  <c r="F79" i="14"/>
  <c r="G79" i="14" s="1"/>
  <c r="F78" i="14"/>
  <c r="G78" i="14" s="1"/>
  <c r="F65" i="14"/>
  <c r="G65" i="14" s="1"/>
  <c r="F59" i="14"/>
  <c r="G59" i="14" s="1"/>
  <c r="F51" i="14"/>
  <c r="G51" i="14" s="1"/>
  <c r="F50" i="14"/>
  <c r="G50" i="14" s="1"/>
  <c r="F49" i="14"/>
  <c r="G49" i="14" s="1"/>
  <c r="F48" i="14"/>
  <c r="G48" i="14" s="1"/>
  <c r="F45" i="14"/>
  <c r="G45" i="14" s="1"/>
  <c r="F43" i="14"/>
  <c r="G43" i="14" s="1"/>
  <c r="F42" i="14"/>
  <c r="G42" i="14" s="1"/>
  <c r="F41" i="14"/>
  <c r="G41" i="14" s="1"/>
  <c r="F40" i="14"/>
  <c r="G40" i="14" s="1"/>
  <c r="F39" i="14"/>
  <c r="G39" i="14" s="1"/>
  <c r="F36" i="14"/>
  <c r="G36" i="14" s="1"/>
  <c r="F35" i="14"/>
  <c r="G35" i="14" s="1"/>
  <c r="F34" i="14"/>
  <c r="G34" i="14" s="1"/>
  <c r="F33" i="14"/>
  <c r="G33" i="14" s="1"/>
  <c r="F30" i="14"/>
  <c r="G30" i="14" s="1"/>
  <c r="F28" i="14"/>
  <c r="G28" i="14" s="1"/>
  <c r="F27" i="14"/>
  <c r="G27" i="14" s="1"/>
  <c r="F26" i="14"/>
  <c r="G26" i="14" s="1"/>
  <c r="F25" i="14"/>
  <c r="G25" i="14" s="1"/>
  <c r="F24" i="14"/>
  <c r="G24" i="14" s="1"/>
  <c r="E247" i="14" l="1"/>
  <c r="F247" i="14" s="1"/>
  <c r="G247" i="14" s="1"/>
  <c r="E222" i="15"/>
  <c r="F187" i="14"/>
  <c r="G187" i="14" s="1"/>
  <c r="F224" i="14"/>
  <c r="G224" i="14" s="1"/>
  <c r="E222" i="14"/>
  <c r="E246" i="14" s="1"/>
  <c r="F222" i="15"/>
  <c r="G222" i="15" s="1"/>
  <c r="E185" i="15"/>
  <c r="F203" i="14"/>
  <c r="G203" i="14" s="1"/>
  <c r="F210" i="14"/>
  <c r="G210" i="14" s="1"/>
  <c r="F235" i="14"/>
  <c r="G235" i="14" s="1"/>
  <c r="F185" i="14"/>
  <c r="G185" i="14" s="1"/>
  <c r="F211" i="14"/>
  <c r="G211" i="14" s="1"/>
  <c r="F229" i="14"/>
  <c r="G229" i="14" s="1"/>
  <c r="F236" i="14"/>
  <c r="G236" i="14" s="1"/>
  <c r="F161" i="14"/>
  <c r="G161" i="14" s="1"/>
  <c r="F28" i="15"/>
  <c r="F34" i="15"/>
  <c r="F39" i="15"/>
  <c r="F42" i="15"/>
  <c r="F50" i="15"/>
  <c r="F59" i="15"/>
  <c r="F84" i="15"/>
  <c r="F105" i="15"/>
  <c r="G105" i="15" s="1"/>
  <c r="F113" i="15"/>
  <c r="F136" i="15"/>
  <c r="F162" i="15"/>
  <c r="F174" i="15"/>
  <c r="F180" i="15"/>
  <c r="F188" i="15"/>
  <c r="F192" i="15"/>
  <c r="F196" i="15"/>
  <c r="F200" i="15"/>
  <c r="F206" i="15"/>
  <c r="F223" i="15"/>
  <c r="F230" i="15"/>
  <c r="F254" i="15"/>
  <c r="F261" i="15"/>
  <c r="F274" i="15"/>
  <c r="F314" i="15"/>
  <c r="F376" i="15"/>
  <c r="G376" i="15" s="1"/>
  <c r="F389" i="15"/>
  <c r="F400" i="15"/>
  <c r="F419" i="15"/>
  <c r="F26" i="15"/>
  <c r="F35" i="15"/>
  <c r="F40" i="15"/>
  <c r="F45" i="15"/>
  <c r="F48" i="15"/>
  <c r="F51" i="15"/>
  <c r="F65" i="15"/>
  <c r="F79" i="15"/>
  <c r="F83" i="15"/>
  <c r="F86" i="15"/>
  <c r="F88" i="15"/>
  <c r="F92" i="15"/>
  <c r="F94" i="15"/>
  <c r="F99" i="15"/>
  <c r="G99" i="15" s="1"/>
  <c r="F101" i="15"/>
  <c r="G101" i="15" s="1"/>
  <c r="F106" i="15"/>
  <c r="G106" i="15" s="1"/>
  <c r="F111" i="15"/>
  <c r="G131" i="15"/>
  <c r="F133" i="15"/>
  <c r="G133" i="15" s="1"/>
  <c r="F141" i="15"/>
  <c r="F143" i="15"/>
  <c r="F163" i="15"/>
  <c r="F168" i="15"/>
  <c r="F171" i="15"/>
  <c r="F236" i="15"/>
  <c r="G236" i="15" s="1"/>
  <c r="F271" i="15"/>
  <c r="F309" i="15"/>
  <c r="F345" i="15"/>
  <c r="F347" i="15"/>
  <c r="F373" i="15"/>
  <c r="G373" i="15" s="1"/>
  <c r="F386" i="15"/>
  <c r="F397" i="15"/>
  <c r="F416" i="15"/>
  <c r="F427" i="15"/>
  <c r="F281" i="14"/>
  <c r="G281" i="14" s="1"/>
  <c r="F289" i="14"/>
  <c r="G289" i="14" s="1"/>
  <c r="F24" i="15"/>
  <c r="G27" i="15"/>
  <c r="F30" i="15"/>
  <c r="F33" i="15"/>
  <c r="F43" i="15"/>
  <c r="F49" i="15"/>
  <c r="F91" i="15"/>
  <c r="F97" i="15"/>
  <c r="G97" i="15" s="1"/>
  <c r="F104" i="15"/>
  <c r="G104" i="15" s="1"/>
  <c r="F107" i="15"/>
  <c r="G107" i="15" s="1"/>
  <c r="F112" i="15"/>
  <c r="F120" i="15"/>
  <c r="F128" i="15"/>
  <c r="F134" i="15"/>
  <c r="F146" i="15"/>
  <c r="F150" i="15"/>
  <c r="F161" i="15"/>
  <c r="F215" i="15"/>
  <c r="F219" i="15"/>
  <c r="F234" i="15"/>
  <c r="F259" i="15"/>
  <c r="F285" i="15"/>
  <c r="F288" i="15"/>
  <c r="F292" i="15"/>
  <c r="F296" i="15"/>
  <c r="F300" i="15"/>
  <c r="F304" i="15"/>
  <c r="F307" i="15"/>
  <c r="F323" i="15"/>
  <c r="F329" i="15"/>
  <c r="F334" i="15"/>
  <c r="F340" i="15"/>
  <c r="F381" i="15"/>
  <c r="F394" i="15"/>
  <c r="F413" i="15"/>
  <c r="F424" i="15"/>
  <c r="F438" i="15"/>
  <c r="F451" i="15"/>
  <c r="F25" i="15"/>
  <c r="F36" i="15"/>
  <c r="F41" i="15"/>
  <c r="F78" i="15"/>
  <c r="F82" i="15"/>
  <c r="F85" i="15"/>
  <c r="F93" i="15"/>
  <c r="F98" i="15"/>
  <c r="G98" i="15" s="1"/>
  <c r="F110" i="15"/>
  <c r="F126" i="15"/>
  <c r="F129" i="15"/>
  <c r="F144" i="15"/>
  <c r="F152" i="15"/>
  <c r="F173" i="15"/>
  <c r="F177" i="15"/>
  <c r="F179" i="15"/>
  <c r="F182" i="15"/>
  <c r="F191" i="15"/>
  <c r="F195" i="15"/>
  <c r="F199" i="15"/>
  <c r="F203" i="15"/>
  <c r="G203" i="15" s="1"/>
  <c r="F208" i="15"/>
  <c r="F212" i="15"/>
  <c r="F232" i="15"/>
  <c r="F283" i="15"/>
  <c r="F316" i="15"/>
  <c r="F353" i="15"/>
  <c r="F403" i="15"/>
  <c r="F407" i="15"/>
  <c r="F435" i="15"/>
  <c r="F216" i="15"/>
  <c r="F220" i="15"/>
  <c r="F225" i="15"/>
  <c r="F227" i="15"/>
  <c r="F229" i="15"/>
  <c r="F238" i="15"/>
  <c r="F240" i="15"/>
  <c r="F251" i="15"/>
  <c r="F255" i="15"/>
  <c r="G257" i="15"/>
  <c r="F264" i="15"/>
  <c r="F266" i="15"/>
  <c r="F268" i="15"/>
  <c r="F272" i="15"/>
  <c r="F275" i="15"/>
  <c r="F278" i="15"/>
  <c r="F286" i="15"/>
  <c r="F293" i="15"/>
  <c r="F297" i="15"/>
  <c r="F301" i="15"/>
  <c r="F312" i="15"/>
  <c r="F320" i="15"/>
  <c r="F324" i="15"/>
  <c r="F330" i="15"/>
  <c r="F336" i="15"/>
  <c r="F357" i="15"/>
  <c r="F359" i="15"/>
  <c r="F361" i="15"/>
  <c r="F363" i="15"/>
  <c r="F365" i="15"/>
  <c r="F367" i="15"/>
  <c r="F374" i="15"/>
  <c r="G374" i="15" s="1"/>
  <c r="F379" i="15"/>
  <c r="F382" i="15"/>
  <c r="F384" i="15"/>
  <c r="F387" i="15"/>
  <c r="G390" i="15"/>
  <c r="F392" i="15"/>
  <c r="F395" i="15"/>
  <c r="F404" i="15"/>
  <c r="F410" i="15"/>
  <c r="G414" i="15"/>
  <c r="F417" i="15"/>
  <c r="F422" i="15"/>
  <c r="F425" i="15"/>
  <c r="F428" i="15"/>
  <c r="F430" i="15"/>
  <c r="F433" i="15"/>
  <c r="F436" i="15"/>
  <c r="F441" i="15"/>
  <c r="F444" i="15"/>
  <c r="F446" i="15"/>
  <c r="F448" i="15"/>
  <c r="F114" i="15"/>
  <c r="F116" i="15"/>
  <c r="F121" i="15"/>
  <c r="G127" i="15"/>
  <c r="F132" i="15"/>
  <c r="G132" i="15" s="1"/>
  <c r="F137" i="15"/>
  <c r="F140" i="15"/>
  <c r="F149" i="15"/>
  <c r="G151" i="15"/>
  <c r="F157" i="15"/>
  <c r="F164" i="15"/>
  <c r="F169" i="15"/>
  <c r="F175" i="15"/>
  <c r="F178" i="15"/>
  <c r="F181" i="15"/>
  <c r="F183" i="15"/>
  <c r="F186" i="15"/>
  <c r="F189" i="15"/>
  <c r="F193" i="15"/>
  <c r="F197" i="15"/>
  <c r="F201" i="15"/>
  <c r="F204" i="15"/>
  <c r="F209" i="15"/>
  <c r="F213" i="15"/>
  <c r="F217" i="15"/>
  <c r="F224" i="15"/>
  <c r="G224" i="15" s="1"/>
  <c r="F231" i="15"/>
  <c r="G233" i="15"/>
  <c r="F260" i="15"/>
  <c r="F262" i="15"/>
  <c r="F269" i="15"/>
  <c r="G273" i="15"/>
  <c r="F276" i="15"/>
  <c r="F279" i="15"/>
  <c r="F282" i="15"/>
  <c r="G284" i="15"/>
  <c r="F290" i="15"/>
  <c r="F294" i="15"/>
  <c r="F298" i="15"/>
  <c r="F302" i="15"/>
  <c r="F306" i="15"/>
  <c r="F308" i="15"/>
  <c r="F310" i="15"/>
  <c r="G315" i="15"/>
  <c r="F317" i="15"/>
  <c r="F321" i="15"/>
  <c r="F326" i="15"/>
  <c r="F331" i="15"/>
  <c r="F337" i="15"/>
  <c r="F352" i="15"/>
  <c r="F375" i="15"/>
  <c r="G375" i="15" s="1"/>
  <c r="F377" i="15"/>
  <c r="F380" i="15"/>
  <c r="F385" i="15"/>
  <c r="F393" i="15"/>
  <c r="F398" i="15"/>
  <c r="F401" i="15"/>
  <c r="F405" i="15"/>
  <c r="F408" i="15"/>
  <c r="F411" i="15"/>
  <c r="F420" i="15"/>
  <c r="F423" i="15"/>
  <c r="G426" i="15"/>
  <c r="F431" i="15"/>
  <c r="G434" i="15"/>
  <c r="F439" i="15"/>
  <c r="G442" i="15"/>
  <c r="F449" i="15"/>
  <c r="F119" i="15"/>
  <c r="G122" i="15"/>
  <c r="F125" i="15"/>
  <c r="F135" i="15"/>
  <c r="F142" i="15"/>
  <c r="F167" i="15"/>
  <c r="F170" i="15"/>
  <c r="F172" i="15"/>
  <c r="F176" i="15"/>
  <c r="F184" i="15"/>
  <c r="F187" i="15"/>
  <c r="G187" i="15" s="1"/>
  <c r="F190" i="15"/>
  <c r="F194" i="15"/>
  <c r="F198" i="15"/>
  <c r="F202" i="15"/>
  <c r="F205" i="15"/>
  <c r="F207" i="15"/>
  <c r="F214" i="15"/>
  <c r="F218" i="15"/>
  <c r="F221" i="15"/>
  <c r="F226" i="15"/>
  <c r="G228" i="15"/>
  <c r="F237" i="15"/>
  <c r="G239" i="15"/>
  <c r="F241" i="15"/>
  <c r="F245" i="15"/>
  <c r="F249" i="15"/>
  <c r="F256" i="15"/>
  <c r="F258" i="15"/>
  <c r="F263" i="15"/>
  <c r="G265" i="15"/>
  <c r="F267" i="15"/>
  <c r="F270" i="15"/>
  <c r="G277" i="15"/>
  <c r="F280" i="15"/>
  <c r="F287" i="15"/>
  <c r="F291" i="15"/>
  <c r="F295" i="15"/>
  <c r="F299" i="15"/>
  <c r="F322" i="15"/>
  <c r="F327" i="15"/>
  <c r="F333" i="15"/>
  <c r="F338" i="15"/>
  <c r="F342" i="15"/>
  <c r="F344" i="15"/>
  <c r="F349" i="15"/>
  <c r="F355" i="15"/>
  <c r="G358" i="15"/>
  <c r="F360" i="15"/>
  <c r="G362" i="15"/>
  <c r="F364" i="15"/>
  <c r="G366" i="15"/>
  <c r="F378" i="15"/>
  <c r="G383" i="15"/>
  <c r="F391" i="15"/>
  <c r="F396" i="15"/>
  <c r="F399" i="15"/>
  <c r="F402" i="15"/>
  <c r="F406" i="15"/>
  <c r="F409" i="15"/>
  <c r="F412" i="15"/>
  <c r="F415" i="15"/>
  <c r="F418" i="15"/>
  <c r="F421" i="15"/>
  <c r="F429" i="15"/>
  <c r="F432" i="15"/>
  <c r="F437" i="15"/>
  <c r="F440" i="15"/>
  <c r="F445" i="15"/>
  <c r="G447" i="15"/>
  <c r="F450" i="15"/>
  <c r="F289" i="15"/>
  <c r="G289" i="15" s="1"/>
  <c r="G79" i="15"/>
  <c r="E343" i="15"/>
  <c r="F343" i="15" s="1"/>
  <c r="F341" i="15"/>
  <c r="E343" i="14"/>
  <c r="F343" i="14" s="1"/>
  <c r="G343" i="14" s="1"/>
  <c r="F341" i="14"/>
  <c r="G341" i="14" s="1"/>
  <c r="E348" i="14"/>
  <c r="F348" i="14" s="1"/>
  <c r="G348" i="14" s="1"/>
  <c r="F346" i="14"/>
  <c r="G346" i="14" s="1"/>
  <c r="G80" i="15"/>
  <c r="F102" i="15"/>
  <c r="F108" i="15"/>
  <c r="E348" i="15"/>
  <c r="F348" i="15" s="1"/>
  <c r="F346" i="15"/>
  <c r="F103" i="15"/>
  <c r="E102" i="14"/>
  <c r="F98" i="14"/>
  <c r="G98" i="14" s="1"/>
  <c r="E108" i="14"/>
  <c r="F103" i="14"/>
  <c r="G103" i="14" s="1"/>
  <c r="F107" i="14"/>
  <c r="G107" i="14" s="1"/>
  <c r="E235" i="15"/>
  <c r="E247" i="15"/>
  <c r="E96" i="14"/>
  <c r="E281" i="15"/>
  <c r="E211" i="15"/>
  <c r="E303" i="15"/>
  <c r="E155" i="14"/>
  <c r="F155" i="14" s="1"/>
  <c r="G155" i="14" s="1"/>
  <c r="E243" i="14"/>
  <c r="F243" i="14" s="1"/>
  <c r="G243" i="14" s="1"/>
  <c r="E167" i="14"/>
  <c r="F167" i="14" s="1"/>
  <c r="G167" i="14" s="1"/>
  <c r="E248" i="14" l="1"/>
  <c r="F248" i="14" s="1"/>
  <c r="G248" i="14" s="1"/>
  <c r="F246" i="14"/>
  <c r="G246" i="14" s="1"/>
  <c r="F222" i="14"/>
  <c r="G222" i="14" s="1"/>
  <c r="F185" i="15"/>
  <c r="G185" i="15" s="1"/>
  <c r="E246" i="15"/>
  <c r="F247" i="15"/>
  <c r="G247" i="15" s="1"/>
  <c r="F235" i="15"/>
  <c r="G235" i="15" s="1"/>
  <c r="F211" i="15"/>
  <c r="G211" i="15" s="1"/>
  <c r="G421" i="15"/>
  <c r="G256" i="15"/>
  <c r="G176" i="15"/>
  <c r="G142" i="15"/>
  <c r="G420" i="15"/>
  <c r="G398" i="15"/>
  <c r="G337" i="15"/>
  <c r="G217" i="15"/>
  <c r="G197" i="15"/>
  <c r="G183" i="15"/>
  <c r="G164" i="15"/>
  <c r="G140" i="15"/>
  <c r="G410" i="15"/>
  <c r="G312" i="15"/>
  <c r="G212" i="15"/>
  <c r="G195" i="15"/>
  <c r="G173" i="15"/>
  <c r="G126" i="15"/>
  <c r="G340" i="15"/>
  <c r="G345" i="15"/>
  <c r="G65" i="15"/>
  <c r="G136" i="15"/>
  <c r="G349" i="15"/>
  <c r="G322" i="15"/>
  <c r="G295" i="15"/>
  <c r="G280" i="15"/>
  <c r="G258" i="15"/>
  <c r="G241" i="15"/>
  <c r="G237" i="15"/>
  <c r="G221" i="15"/>
  <c r="G198" i="15"/>
  <c r="G184" i="15"/>
  <c r="G135" i="15"/>
  <c r="G411" i="15"/>
  <c r="G317" i="15"/>
  <c r="G290" i="15"/>
  <c r="G231" i="15"/>
  <c r="G178" i="15"/>
  <c r="G169" i="15"/>
  <c r="G137" i="15"/>
  <c r="G116" i="15"/>
  <c r="G448" i="15"/>
  <c r="G433" i="15"/>
  <c r="G417" i="15"/>
  <c r="G367" i="15"/>
  <c r="G336" i="15"/>
  <c r="G301" i="15"/>
  <c r="G272" i="15"/>
  <c r="G264" i="15"/>
  <c r="G255" i="15"/>
  <c r="G240" i="15"/>
  <c r="G229" i="15"/>
  <c r="G225" i="15"/>
  <c r="G216" i="15"/>
  <c r="G403" i="15"/>
  <c r="G199" i="15"/>
  <c r="G438" i="15"/>
  <c r="G381" i="15"/>
  <c r="G323" i="15"/>
  <c r="G307" i="15"/>
  <c r="G296" i="15"/>
  <c r="G234" i="15"/>
  <c r="G161" i="15"/>
  <c r="G150" i="15"/>
  <c r="G134" i="15"/>
  <c r="G49" i="15"/>
  <c r="G43" i="15"/>
  <c r="G33" i="15"/>
  <c r="G416" i="15"/>
  <c r="G397" i="15"/>
  <c r="G86" i="15"/>
  <c r="G35" i="15"/>
  <c r="G400" i="15"/>
  <c r="G254" i="15"/>
  <c r="G223" i="15"/>
  <c r="G196" i="15"/>
  <c r="G180" i="15"/>
  <c r="G162" i="15"/>
  <c r="G50" i="15"/>
  <c r="G450" i="15"/>
  <c r="G338" i="15"/>
  <c r="G214" i="15"/>
  <c r="G205" i="15"/>
  <c r="G167" i="15"/>
  <c r="G408" i="15"/>
  <c r="G393" i="15"/>
  <c r="G377" i="15"/>
  <c r="G326" i="15"/>
  <c r="G308" i="15"/>
  <c r="G189" i="15"/>
  <c r="G149" i="15"/>
  <c r="G441" i="15"/>
  <c r="G392" i="15"/>
  <c r="G361" i="15"/>
  <c r="G330" i="15"/>
  <c r="G297" i="15"/>
  <c r="G286" i="15"/>
  <c r="G268" i="15"/>
  <c r="G316" i="15"/>
  <c r="G82" i="15"/>
  <c r="G292" i="15"/>
  <c r="G146" i="15"/>
  <c r="G112" i="15"/>
  <c r="G171" i="15"/>
  <c r="G94" i="15"/>
  <c r="G83" i="15"/>
  <c r="G206" i="15"/>
  <c r="G192" i="15"/>
  <c r="G445" i="15"/>
  <c r="G418" i="15"/>
  <c r="G402" i="15"/>
  <c r="G437" i="15"/>
  <c r="G409" i="15"/>
  <c r="G378" i="15"/>
  <c r="G342" i="15"/>
  <c r="G327" i="15"/>
  <c r="G287" i="15"/>
  <c r="G267" i="15"/>
  <c r="G263" i="15"/>
  <c r="G249" i="15"/>
  <c r="G226" i="15"/>
  <c r="G218" i="15"/>
  <c r="G207" i="15"/>
  <c r="G202" i="15"/>
  <c r="G170" i="15"/>
  <c r="G125" i="15"/>
  <c r="G119" i="15"/>
  <c r="G439" i="15"/>
  <c r="G423" i="15"/>
  <c r="G401" i="15"/>
  <c r="G380" i="15"/>
  <c r="G331" i="15"/>
  <c r="G321" i="15"/>
  <c r="G310" i="15"/>
  <c r="G306" i="15"/>
  <c r="G294" i="15"/>
  <c r="G282" i="15"/>
  <c r="G209" i="15"/>
  <c r="G201" i="15"/>
  <c r="G193" i="15"/>
  <c r="G186" i="15"/>
  <c r="G175" i="15"/>
  <c r="G157" i="15"/>
  <c r="G444" i="15"/>
  <c r="G428" i="15"/>
  <c r="G422" i="15"/>
  <c r="G395" i="15"/>
  <c r="G382" i="15"/>
  <c r="G363" i="15"/>
  <c r="G359" i="15"/>
  <c r="G320" i="15"/>
  <c r="G275" i="15"/>
  <c r="G435" i="15"/>
  <c r="G232" i="15"/>
  <c r="G182" i="15"/>
  <c r="G177" i="15"/>
  <c r="G129" i="15"/>
  <c r="G110" i="15"/>
  <c r="G93" i="15"/>
  <c r="G85" i="15"/>
  <c r="G25" i="15"/>
  <c r="G451" i="15"/>
  <c r="G413" i="15"/>
  <c r="G394" i="15"/>
  <c r="G329" i="15"/>
  <c r="G300" i="15"/>
  <c r="G285" i="15"/>
  <c r="G259" i="15"/>
  <c r="G215" i="15"/>
  <c r="G120" i="15"/>
  <c r="G427" i="15"/>
  <c r="G347" i="15"/>
  <c r="G168" i="15"/>
  <c r="G163" i="15"/>
  <c r="G143" i="15"/>
  <c r="G92" i="15"/>
  <c r="G51" i="15"/>
  <c r="G45" i="15"/>
  <c r="G40" i="15"/>
  <c r="G419" i="15"/>
  <c r="G230" i="15"/>
  <c r="G200" i="15"/>
  <c r="G39" i="15"/>
  <c r="G34" i="15"/>
  <c r="G440" i="15"/>
  <c r="G429" i="15"/>
  <c r="G415" i="15"/>
  <c r="G399" i="15"/>
  <c r="G245" i="15"/>
  <c r="G194" i="15"/>
  <c r="G385" i="15"/>
  <c r="G302" i="15"/>
  <c r="G279" i="15"/>
  <c r="G262" i="15"/>
  <c r="G204" i="15"/>
  <c r="G114" i="15"/>
  <c r="G446" i="15"/>
  <c r="G425" i="15"/>
  <c r="G387" i="15"/>
  <c r="G379" i="15"/>
  <c r="G365" i="15"/>
  <c r="G357" i="15"/>
  <c r="G353" i="15"/>
  <c r="G152" i="15"/>
  <c r="G78" i="15"/>
  <c r="G41" i="15"/>
  <c r="G309" i="15"/>
  <c r="G141" i="15"/>
  <c r="G48" i="15"/>
  <c r="G174" i="15"/>
  <c r="G84" i="15"/>
  <c r="G42" i="15"/>
  <c r="G412" i="15"/>
  <c r="G406" i="15"/>
  <c r="G396" i="15"/>
  <c r="G391" i="15"/>
  <c r="G364" i="15"/>
  <c r="G360" i="15"/>
  <c r="G355" i="15"/>
  <c r="G344" i="15"/>
  <c r="G333" i="15"/>
  <c r="G299" i="15"/>
  <c r="G291" i="15"/>
  <c r="G270" i="15"/>
  <c r="G190" i="15"/>
  <c r="G172" i="15"/>
  <c r="G449" i="15"/>
  <c r="G405" i="15"/>
  <c r="G352" i="15"/>
  <c r="G298" i="15"/>
  <c r="G276" i="15"/>
  <c r="G269" i="15"/>
  <c r="G260" i="15"/>
  <c r="G213" i="15"/>
  <c r="G181" i="15"/>
  <c r="G121" i="15"/>
  <c r="G436" i="15"/>
  <c r="G430" i="15"/>
  <c r="G404" i="15"/>
  <c r="G384" i="15"/>
  <c r="G324" i="15"/>
  <c r="G293" i="15"/>
  <c r="G278" i="15"/>
  <c r="G266" i="15"/>
  <c r="G251" i="15"/>
  <c r="G238" i="15"/>
  <c r="G227" i="15"/>
  <c r="G220" i="15"/>
  <c r="G407" i="15"/>
  <c r="G283" i="15"/>
  <c r="G208" i="15"/>
  <c r="G191" i="15"/>
  <c r="G179" i="15"/>
  <c r="G144" i="15"/>
  <c r="G36" i="15"/>
  <c r="G424" i="15"/>
  <c r="G334" i="15"/>
  <c r="G304" i="15"/>
  <c r="G288" i="15"/>
  <c r="G219" i="15"/>
  <c r="G128" i="15"/>
  <c r="G91" i="15"/>
  <c r="G30" i="15"/>
  <c r="G24" i="15"/>
  <c r="G386" i="15"/>
  <c r="G271" i="15"/>
  <c r="G111" i="15"/>
  <c r="G88" i="15"/>
  <c r="G26" i="15"/>
  <c r="G389" i="15"/>
  <c r="G314" i="15"/>
  <c r="G274" i="15"/>
  <c r="G261" i="15"/>
  <c r="G188" i="15"/>
  <c r="G113" i="15"/>
  <c r="G59" i="15"/>
  <c r="G28" i="15"/>
  <c r="F303" i="15"/>
  <c r="G303" i="15" s="1"/>
  <c r="F281" i="15"/>
  <c r="G281" i="15" s="1"/>
  <c r="F102" i="14"/>
  <c r="G102" i="14" s="1"/>
  <c r="G108" i="15"/>
  <c r="G341" i="15"/>
  <c r="F96" i="14"/>
  <c r="G96" i="14" s="1"/>
  <c r="G103" i="15"/>
  <c r="G346" i="15"/>
  <c r="G343" i="15"/>
  <c r="F108" i="14"/>
  <c r="G108" i="14" s="1"/>
  <c r="F96" i="15"/>
  <c r="G348" i="15"/>
  <c r="G102" i="15"/>
  <c r="E374" i="16"/>
  <c r="E375" i="16"/>
  <c r="E210" i="15"/>
  <c r="E242" i="15"/>
  <c r="E242" i="14"/>
  <c r="E248" i="15" l="1"/>
  <c r="E244" i="15"/>
  <c r="F242" i="15"/>
  <c r="G242" i="15" s="1"/>
  <c r="F210" i="15"/>
  <c r="G210" i="15" s="1"/>
  <c r="F248" i="15"/>
  <c r="G248" i="15" s="1"/>
  <c r="F246" i="15"/>
  <c r="G246" i="15" s="1"/>
  <c r="E250" i="14"/>
  <c r="F242" i="14"/>
  <c r="G242" i="14" s="1"/>
  <c r="G96" i="15"/>
  <c r="F155" i="15"/>
  <c r="G155" i="15" s="1"/>
  <c r="E373" i="16"/>
  <c r="E243" i="15"/>
  <c r="F244" i="15" l="1"/>
  <c r="G244" i="15" s="1"/>
  <c r="F243" i="15"/>
  <c r="G243" i="15" s="1"/>
  <c r="E252" i="14"/>
  <c r="F252" i="14" s="1"/>
  <c r="G252" i="14" s="1"/>
  <c r="F250" i="14"/>
  <c r="G250" i="14" s="1"/>
  <c r="E250" i="15"/>
  <c r="F250" i="15" l="1"/>
  <c r="G250" i="15" s="1"/>
  <c r="E252" i="15"/>
  <c r="F252" i="15" s="1"/>
  <c r="G252" i="15" s="1"/>
  <c r="F46" i="14" l="1"/>
  <c r="G46" i="14" s="1"/>
  <c r="E311" i="14" l="1"/>
  <c r="F311" i="14" s="1"/>
  <c r="G311" i="14" s="1"/>
  <c r="F29" i="14"/>
  <c r="G29" i="14" s="1"/>
  <c r="E313" i="14" l="1"/>
  <c r="F313" i="14" s="1"/>
  <c r="G313" i="14" s="1"/>
  <c r="F32" i="14"/>
  <c r="G32" i="14" s="1"/>
  <c r="F29" i="15"/>
  <c r="G29" i="15" l="1"/>
  <c r="E311" i="15"/>
  <c r="F311" i="15" s="1"/>
  <c r="F32" i="15"/>
  <c r="G32" i="15" l="1"/>
  <c r="G311" i="15"/>
  <c r="E313" i="15"/>
  <c r="F313" i="15" s="1"/>
  <c r="G313" i="15" l="1"/>
  <c r="F46" i="15"/>
  <c r="G46" i="15" l="1"/>
  <c r="F64" i="14"/>
  <c r="G64" i="14" s="1"/>
  <c r="F54" i="14"/>
  <c r="G54" i="14" s="1"/>
  <c r="F71" i="14" l="1"/>
  <c r="G71" i="14" s="1"/>
  <c r="F63" i="14"/>
  <c r="G63" i="14" s="1"/>
  <c r="F57" i="14"/>
  <c r="G57" i="14" s="1"/>
  <c r="F60" i="14"/>
  <c r="G60" i="14" s="1"/>
  <c r="F55" i="14" l="1"/>
  <c r="G55" i="14" s="1"/>
  <c r="F58" i="14"/>
  <c r="G58" i="14" s="1"/>
  <c r="F56" i="14"/>
  <c r="G56" i="14" s="1"/>
  <c r="F64" i="15"/>
  <c r="F69" i="14"/>
  <c r="G69" i="14" s="1"/>
  <c r="F66" i="14"/>
  <c r="G66" i="14" s="1"/>
  <c r="F54" i="15"/>
  <c r="G54" i="15" l="1"/>
  <c r="G64" i="15"/>
  <c r="F47" i="14"/>
  <c r="G47" i="14" s="1"/>
  <c r="F57" i="15"/>
  <c r="F60" i="15"/>
  <c r="F71" i="15"/>
  <c r="F74" i="14"/>
  <c r="G74" i="14" s="1"/>
  <c r="F63" i="15"/>
  <c r="F53" i="14"/>
  <c r="G53" i="14" s="1"/>
  <c r="F75" i="14"/>
  <c r="G75" i="14" s="1"/>
  <c r="G57" i="15" l="1"/>
  <c r="G71" i="15"/>
  <c r="E72" i="14"/>
  <c r="F72" i="14" s="1"/>
  <c r="G72" i="14" s="1"/>
  <c r="F70" i="14"/>
  <c r="G70" i="14" s="1"/>
  <c r="G63" i="15"/>
  <c r="G60" i="15"/>
  <c r="E67" i="14"/>
  <c r="F67" i="14" s="1"/>
  <c r="G67" i="14" s="1"/>
  <c r="F62" i="14"/>
  <c r="G62" i="14" s="1"/>
  <c r="F56" i="15"/>
  <c r="F55" i="15"/>
  <c r="F58" i="15"/>
  <c r="E61" i="14"/>
  <c r="F61" i="14" s="1"/>
  <c r="G61" i="14" s="1"/>
  <c r="F66" i="15"/>
  <c r="F44" i="14"/>
  <c r="G44" i="14" s="1"/>
  <c r="G56" i="15" l="1"/>
  <c r="G55" i="15"/>
  <c r="G66" i="15"/>
  <c r="G58" i="15"/>
  <c r="F75" i="15"/>
  <c r="F69" i="15"/>
  <c r="F62" i="15"/>
  <c r="F47" i="15"/>
  <c r="F68" i="14"/>
  <c r="G68" i="14" s="1"/>
  <c r="G47" i="15" l="1"/>
  <c r="G62" i="15"/>
  <c r="G69" i="15"/>
  <c r="G75" i="15"/>
  <c r="E67" i="15"/>
  <c r="F67" i="15" s="1"/>
  <c r="F70" i="15"/>
  <c r="F38" i="14"/>
  <c r="G38" i="14" s="1"/>
  <c r="F53" i="15"/>
  <c r="F44" i="15"/>
  <c r="G53" i="15" l="1"/>
  <c r="G70" i="15"/>
  <c r="G44" i="15"/>
  <c r="G67" i="15"/>
  <c r="E73" i="14"/>
  <c r="E52" i="14"/>
  <c r="F52" i="14" s="1"/>
  <c r="G52" i="14" s="1"/>
  <c r="E72" i="15"/>
  <c r="F72" i="15" s="1"/>
  <c r="E61" i="15"/>
  <c r="F61" i="15" s="1"/>
  <c r="F74" i="15"/>
  <c r="F68" i="15"/>
  <c r="F38" i="15"/>
  <c r="G68" i="15" l="1"/>
  <c r="G61" i="15"/>
  <c r="G38" i="15"/>
  <c r="G72" i="15"/>
  <c r="G74" i="15"/>
  <c r="E76" i="14"/>
  <c r="F76" i="14" s="1"/>
  <c r="G76" i="14" s="1"/>
  <c r="F73" i="14"/>
  <c r="G73" i="14" s="1"/>
  <c r="E52" i="15"/>
  <c r="F52" i="15" s="1"/>
  <c r="E73" i="15"/>
  <c r="F73" i="15" s="1"/>
  <c r="G52" i="15" l="1"/>
  <c r="G73" i="15"/>
  <c r="E76" i="15"/>
  <c r="F76" i="15" s="1"/>
  <c r="G76" i="15" l="1"/>
  <c r="E89" i="14" l="1"/>
  <c r="F31" i="14"/>
  <c r="G31" i="14" s="1"/>
  <c r="F23" i="14"/>
  <c r="G23" i="14" s="1"/>
  <c r="F89" i="14" l="1"/>
  <c r="G89" i="14" s="1"/>
  <c r="E37" i="14"/>
  <c r="E305" i="14"/>
  <c r="F305" i="14" s="1"/>
  <c r="G305" i="14" s="1"/>
  <c r="E81" i="14"/>
  <c r="F31" i="15"/>
  <c r="E95" i="14" l="1"/>
  <c r="F95" i="14" s="1"/>
  <c r="G95" i="14" s="1"/>
  <c r="F37" i="14"/>
  <c r="G37" i="14" s="1"/>
  <c r="G31" i="15"/>
  <c r="E109" i="14"/>
  <c r="F109" i="14" s="1"/>
  <c r="G109" i="14" s="1"/>
  <c r="F81" i="14"/>
  <c r="G81" i="14" s="1"/>
  <c r="E147" i="14"/>
  <c r="F117" i="14"/>
  <c r="G117" i="14" s="1"/>
  <c r="E89" i="15"/>
  <c r="F23" i="15"/>
  <c r="E160" i="14" l="1"/>
  <c r="G23" i="15"/>
  <c r="F89" i="15"/>
  <c r="E165" i="14"/>
  <c r="F165" i="14" s="1"/>
  <c r="G165" i="14" s="1"/>
  <c r="F160" i="14"/>
  <c r="G160" i="14" s="1"/>
  <c r="F147" i="14"/>
  <c r="G147" i="14" s="1"/>
  <c r="E37" i="15"/>
  <c r="E305" i="15"/>
  <c r="F305" i="15" s="1"/>
  <c r="E81" i="15"/>
  <c r="F388" i="14" l="1"/>
  <c r="G388" i="14" s="1"/>
  <c r="G89" i="15"/>
  <c r="E95" i="15"/>
  <c r="F95" i="15" s="1"/>
  <c r="F37" i="15"/>
  <c r="E147" i="15"/>
  <c r="F117" i="15"/>
  <c r="E109" i="15"/>
  <c r="F109" i="15" s="1"/>
  <c r="F81" i="15"/>
  <c r="G305" i="15"/>
  <c r="E160" i="15" l="1"/>
  <c r="E165" i="15" s="1"/>
  <c r="F165" i="15" s="1"/>
  <c r="G117" i="15"/>
  <c r="F147" i="15"/>
  <c r="G81" i="15"/>
  <c r="G37" i="15"/>
  <c r="F156" i="14"/>
  <c r="G156" i="14" s="1"/>
  <c r="G109" i="15"/>
  <c r="G95" i="15"/>
  <c r="F160" i="15" l="1"/>
  <c r="G160" i="15" s="1"/>
  <c r="G147" i="15"/>
  <c r="F156" i="15"/>
  <c r="F388" i="15"/>
  <c r="G165" i="15"/>
  <c r="G388" i="15" l="1"/>
  <c r="G156" i="15"/>
  <c r="E47" i="13"/>
  <c r="I47" i="11" l="1"/>
  <c r="E44" i="17"/>
  <c r="E350" i="14"/>
  <c r="F350" i="14" s="1"/>
  <c r="G350" i="14" s="1"/>
  <c r="E354" i="14"/>
  <c r="F354" i="14" s="1"/>
  <c r="G354" i="14" s="1"/>
  <c r="F350" i="15"/>
  <c r="F354" i="15"/>
  <c r="G354" i="15" l="1"/>
  <c r="G350" i="15"/>
  <c r="E47" i="17"/>
  <c r="E100" i="12" l="1"/>
  <c r="E100" i="17"/>
  <c r="E105" i="12"/>
  <c r="E105" i="17"/>
  <c r="E98" i="16"/>
  <c r="E103" i="16"/>
  <c r="E107" i="16"/>
  <c r="E133" i="16"/>
  <c r="E47" i="12"/>
  <c r="E97" i="12"/>
  <c r="E97" i="17"/>
  <c r="E101" i="12"/>
  <c r="E101" i="17"/>
  <c r="E106" i="12"/>
  <c r="E106" i="17"/>
  <c r="E132" i="12"/>
  <c r="E132" i="17"/>
  <c r="E99" i="16"/>
  <c r="E104" i="16"/>
  <c r="E98" i="12"/>
  <c r="E98" i="17"/>
  <c r="E103" i="17"/>
  <c r="E103" i="12"/>
  <c r="E107" i="12"/>
  <c r="E107" i="17"/>
  <c r="E133" i="12"/>
  <c r="E133" i="17"/>
  <c r="E100" i="16"/>
  <c r="E105" i="16"/>
  <c r="E99" i="12"/>
  <c r="E99" i="17"/>
  <c r="E104" i="12"/>
  <c r="E104" i="17"/>
  <c r="E97" i="16"/>
  <c r="E101" i="16"/>
  <c r="E106" i="16"/>
  <c r="E132" i="16"/>
  <c r="E29" i="17"/>
  <c r="E32" i="17"/>
  <c r="E54" i="12"/>
  <c r="E54" i="17"/>
  <c r="E55" i="12"/>
  <c r="E55" i="17"/>
  <c r="E60" i="12"/>
  <c r="E60" i="17"/>
  <c r="E68" i="12"/>
  <c r="E68" i="17"/>
  <c r="E74" i="12"/>
  <c r="E74" i="17"/>
  <c r="E38" i="16"/>
  <c r="E53" i="16"/>
  <c r="E57" i="16"/>
  <c r="E64" i="16"/>
  <c r="E70" i="16"/>
  <c r="E79" i="16"/>
  <c r="E46" i="12"/>
  <c r="E46" i="17"/>
  <c r="E56" i="12"/>
  <c r="E56" i="17"/>
  <c r="E63" i="12"/>
  <c r="E63" i="17"/>
  <c r="E69" i="12"/>
  <c r="E69" i="17"/>
  <c r="E75" i="12"/>
  <c r="E75" i="17"/>
  <c r="E44" i="16"/>
  <c r="E44" i="12"/>
  <c r="E54" i="16"/>
  <c r="E58" i="16"/>
  <c r="E66" i="16"/>
  <c r="E71" i="16"/>
  <c r="E80" i="16"/>
  <c r="E38" i="12"/>
  <c r="E38" i="17"/>
  <c r="E53" i="12"/>
  <c r="E53" i="17"/>
  <c r="E57" i="12"/>
  <c r="E57" i="17"/>
  <c r="E64" i="12"/>
  <c r="E64" i="17"/>
  <c r="E70" i="12"/>
  <c r="E70" i="17"/>
  <c r="E79" i="12"/>
  <c r="E79" i="17"/>
  <c r="E46" i="16"/>
  <c r="E55" i="16"/>
  <c r="E60" i="16"/>
  <c r="E68" i="16"/>
  <c r="E74" i="16"/>
  <c r="E58" i="12"/>
  <c r="E58" i="17"/>
  <c r="E66" i="12"/>
  <c r="E66" i="17"/>
  <c r="E71" i="12"/>
  <c r="E71" i="17"/>
  <c r="E80" i="12"/>
  <c r="E80" i="17"/>
  <c r="E47" i="16"/>
  <c r="E56" i="16"/>
  <c r="E63" i="16"/>
  <c r="E69" i="16"/>
  <c r="E75" i="16"/>
  <c r="E78" i="16"/>
  <c r="E62" i="16" l="1"/>
  <c r="E78" i="12"/>
  <c r="E78" i="17"/>
  <c r="E62" i="12"/>
  <c r="E62" i="17"/>
  <c r="E29" i="16" l="1"/>
  <c r="E29" i="12"/>
  <c r="E32" i="16" l="1"/>
  <c r="E32" i="12"/>
  <c r="E31" i="16" l="1"/>
  <c r="E23" i="16" l="1"/>
  <c r="E31" i="12" l="1"/>
  <c r="E31" i="17"/>
  <c r="E23" i="12" l="1"/>
  <c r="E23" i="17"/>
  <c r="E341" i="13"/>
  <c r="E343" i="13" s="1"/>
  <c r="E81" i="13"/>
  <c r="E448" i="13"/>
  <c r="E444" i="13"/>
  <c r="E436" i="13"/>
  <c r="E431" i="13" s="1"/>
  <c r="E428" i="13"/>
  <c r="E424" i="13"/>
  <c r="E415" i="13"/>
  <c r="E414" i="13"/>
  <c r="E410" i="13"/>
  <c r="E400" i="13" s="1"/>
  <c r="E401" i="13"/>
  <c r="E394" i="13"/>
  <c r="E391" i="13"/>
  <c r="E384" i="13"/>
  <c r="E377" i="13"/>
  <c r="E376" i="13"/>
  <c r="E375" i="13" s="1"/>
  <c r="E155" i="13" s="1"/>
  <c r="E346" i="13"/>
  <c r="E348" i="13" s="1"/>
  <c r="E313" i="13"/>
  <c r="E289" i="13"/>
  <c r="E303" i="13"/>
  <c r="E281" i="13"/>
  <c r="E236" i="13"/>
  <c r="E235" i="13" s="1"/>
  <c r="E229" i="13"/>
  <c r="E224" i="13"/>
  <c r="E211" i="13"/>
  <c r="E210" i="13" s="1"/>
  <c r="E203" i="13"/>
  <c r="E187" i="13"/>
  <c r="E185" i="13" s="1"/>
  <c r="E311" i="13"/>
  <c r="E152" i="13"/>
  <c r="E151" i="13"/>
  <c r="E150" i="13"/>
  <c r="E149" i="13"/>
  <c r="E146" i="13"/>
  <c r="E144" i="13"/>
  <c r="E143" i="13"/>
  <c r="E142" i="13"/>
  <c r="E141" i="13"/>
  <c r="E140" i="13"/>
  <c r="E138" i="13"/>
  <c r="E108" i="13"/>
  <c r="E102" i="13"/>
  <c r="E94" i="13"/>
  <c r="E93" i="13"/>
  <c r="E92" i="13"/>
  <c r="E91" i="13"/>
  <c r="E88" i="13"/>
  <c r="E86" i="13"/>
  <c r="E85" i="13"/>
  <c r="E84" i="13"/>
  <c r="E83" i="13"/>
  <c r="E82" i="13"/>
  <c r="E72" i="13"/>
  <c r="E67" i="13"/>
  <c r="E61" i="13"/>
  <c r="E73" i="13"/>
  <c r="E76" i="13" s="1"/>
  <c r="E89" i="13"/>
  <c r="E350" i="13"/>
  <c r="E222" i="13" l="1"/>
  <c r="E246" i="13" s="1"/>
  <c r="E147" i="13"/>
  <c r="E247" i="13"/>
  <c r="E243" i="13"/>
  <c r="E37" i="13"/>
  <c r="E96" i="13"/>
  <c r="E109" i="13" s="1"/>
  <c r="E167" i="13"/>
  <c r="E354" i="13"/>
  <c r="E399" i="13"/>
  <c r="E374" i="13" s="1"/>
  <c r="E373" i="13" s="1"/>
  <c r="E248" i="13" l="1"/>
  <c r="E87" i="13"/>
  <c r="E145" i="13"/>
  <c r="E123" i="13"/>
  <c r="E160" i="13"/>
  <c r="E165" i="13" s="1"/>
  <c r="E139" i="13"/>
  <c r="E242" i="13"/>
  <c r="E305" i="13"/>
  <c r="E87" i="14" l="1"/>
  <c r="E87" i="15"/>
  <c r="E87" i="11"/>
  <c r="E87" i="8"/>
  <c r="E250" i="13"/>
  <c r="E154" i="13"/>
  <c r="J115" i="8" l="1"/>
  <c r="I115" i="11"/>
  <c r="I87" i="11"/>
  <c r="F87" i="15"/>
  <c r="G87" i="15" s="1"/>
  <c r="F115" i="15"/>
  <c r="F115" i="14"/>
  <c r="G115" i="14" s="1"/>
  <c r="F87" i="14"/>
  <c r="G87" i="14" s="1"/>
  <c r="E87" i="17"/>
  <c r="E156" i="13"/>
  <c r="E158" i="13" s="1"/>
  <c r="E252" i="13"/>
  <c r="G115" i="15" l="1"/>
  <c r="E115" i="17"/>
  <c r="E346" i="5" l="1"/>
  <c r="E346" i="9"/>
  <c r="E346" i="3"/>
  <c r="E341" i="3"/>
  <c r="E346" i="4"/>
  <c r="E341" i="4"/>
  <c r="E341" i="5"/>
  <c r="E346" i="6"/>
  <c r="E341" i="6"/>
  <c r="E346" i="7"/>
  <c r="E341" i="7"/>
  <c r="E346" i="8"/>
  <c r="E341" i="8"/>
  <c r="E341" i="9"/>
  <c r="E346" i="2"/>
  <c r="E341" i="2"/>
  <c r="E343" i="7" l="1"/>
  <c r="E343" i="5"/>
  <c r="E348" i="3"/>
  <c r="E343" i="9"/>
  <c r="E348" i="7"/>
  <c r="E343" i="4"/>
  <c r="E348" i="9"/>
  <c r="E343" i="8"/>
  <c r="E343" i="6"/>
  <c r="E348" i="4"/>
  <c r="E348" i="5"/>
  <c r="E348" i="8"/>
  <c r="E348" i="6"/>
  <c r="E343" i="3"/>
  <c r="E343" i="2"/>
  <c r="E341" i="16"/>
  <c r="E348" i="2"/>
  <c r="E346" i="16"/>
  <c r="E303" i="10"/>
  <c r="E289" i="9"/>
  <c r="E289" i="8"/>
  <c r="E303" i="7"/>
  <c r="E303" i="6"/>
  <c r="E289" i="5"/>
  <c r="E303" i="4"/>
  <c r="E303" i="2"/>
  <c r="E289" i="3"/>
  <c r="E289" i="4"/>
  <c r="E289" i="7"/>
  <c r="E289" i="10"/>
  <c r="E348" i="16" l="1"/>
  <c r="E343" i="16"/>
  <c r="E289" i="6"/>
  <c r="E289" i="2"/>
  <c r="E303" i="3"/>
  <c r="E289" i="11"/>
  <c r="E303" i="5"/>
  <c r="E303" i="9"/>
  <c r="E303" i="11"/>
  <c r="E303" i="8"/>
  <c r="I289" i="11" l="1"/>
  <c r="I303" i="11"/>
  <c r="E303" i="16"/>
  <c r="E289" i="16"/>
  <c r="E303" i="12"/>
  <c r="E303" i="17"/>
  <c r="E289" i="12"/>
  <c r="E289" i="17"/>
  <c r="E281" i="2"/>
  <c r="E281" i="3"/>
  <c r="E281" i="4"/>
  <c r="E281" i="5"/>
  <c r="E281" i="6"/>
  <c r="E281" i="7"/>
  <c r="E281" i="8"/>
  <c r="E281" i="9"/>
  <c r="E281" i="10"/>
  <c r="E281" i="11"/>
  <c r="I281" i="11" l="1"/>
  <c r="E281" i="12"/>
  <c r="E281" i="17"/>
  <c r="E281" i="16"/>
  <c r="E236" i="7"/>
  <c r="E235" i="7" s="1"/>
  <c r="E236" i="2"/>
  <c r="E236" i="3"/>
  <c r="E235" i="3" s="1"/>
  <c r="E236" i="6"/>
  <c r="E235" i="6" s="1"/>
  <c r="E236" i="8"/>
  <c r="E236" i="10"/>
  <c r="E229" i="8"/>
  <c r="E229" i="2"/>
  <c r="E229" i="6"/>
  <c r="E229" i="3"/>
  <c r="E229" i="4"/>
  <c r="E229" i="7"/>
  <c r="E229" i="10"/>
  <c r="E224" i="8"/>
  <c r="E224" i="2"/>
  <c r="E224" i="10"/>
  <c r="E224" i="3"/>
  <c r="E224" i="6"/>
  <c r="E224" i="7"/>
  <c r="E222" i="10"/>
  <c r="E211" i="4"/>
  <c r="E210" i="4" s="1"/>
  <c r="E244" i="4" s="1"/>
  <c r="E211" i="3"/>
  <c r="E210" i="3" s="1"/>
  <c r="E244" i="3" s="1"/>
  <c r="E211" i="7"/>
  <c r="E210" i="7" s="1"/>
  <c r="E244" i="7" s="1"/>
  <c r="E203" i="4"/>
  <c r="E203" i="5"/>
  <c r="E203" i="8"/>
  <c r="E203" i="9"/>
  <c r="E203" i="2"/>
  <c r="E203" i="3"/>
  <c r="E203" i="6"/>
  <c r="E203" i="7"/>
  <c r="E203" i="10"/>
  <c r="E187" i="7"/>
  <c r="E185" i="7" s="1"/>
  <c r="E187" i="2"/>
  <c r="E185" i="2" s="1"/>
  <c r="E187" i="3"/>
  <c r="E185" i="3" s="1"/>
  <c r="E187" i="4"/>
  <c r="E185" i="4" s="1"/>
  <c r="E187" i="6"/>
  <c r="E185" i="6" s="1"/>
  <c r="E187" i="8"/>
  <c r="E185" i="8" s="1"/>
  <c r="E187" i="10"/>
  <c r="E167" i="7"/>
  <c r="E167" i="10"/>
  <c r="E167" i="4"/>
  <c r="E167" i="2"/>
  <c r="E167" i="3"/>
  <c r="E167" i="8"/>
  <c r="E167" i="11"/>
  <c r="E247" i="3" l="1"/>
  <c r="E247" i="6"/>
  <c r="I167" i="11"/>
  <c r="E235" i="10"/>
  <c r="E246" i="10" s="1"/>
  <c r="E185" i="10"/>
  <c r="E167" i="17"/>
  <c r="E235" i="2"/>
  <c r="E203" i="16"/>
  <c r="E247" i="10"/>
  <c r="E247" i="2"/>
  <c r="E236" i="11"/>
  <c r="E229" i="11"/>
  <c r="E187" i="11"/>
  <c r="E211" i="11"/>
  <c r="E243" i="3"/>
  <c r="E203" i="11"/>
  <c r="E243" i="7"/>
  <c r="E243" i="4"/>
  <c r="E242" i="3"/>
  <c r="E222" i="2"/>
  <c r="E247" i="7"/>
  <c r="E222" i="8"/>
  <c r="E247" i="8"/>
  <c r="E167" i="6"/>
  <c r="E236" i="4"/>
  <c r="E242" i="4"/>
  <c r="E211" i="10"/>
  <c r="E211" i="6"/>
  <c r="E210" i="6" s="1"/>
  <c r="E211" i="2"/>
  <c r="E211" i="8"/>
  <c r="E210" i="8" s="1"/>
  <c r="E222" i="7"/>
  <c r="E246" i="7" s="1"/>
  <c r="E235" i="8"/>
  <c r="E235" i="4"/>
  <c r="E236" i="9"/>
  <c r="E235" i="9" s="1"/>
  <c r="E236" i="5"/>
  <c r="E235" i="5" s="1"/>
  <c r="E222" i="6"/>
  <c r="E246" i="6" s="1"/>
  <c r="E248" i="6" s="1"/>
  <c r="E229" i="9"/>
  <c r="E229" i="5"/>
  <c r="E229" i="16" s="1"/>
  <c r="E222" i="3"/>
  <c r="E246" i="3" s="1"/>
  <c r="E248" i="3" s="1"/>
  <c r="E224" i="4"/>
  <c r="E224" i="9"/>
  <c r="E224" i="5"/>
  <c r="E222" i="9"/>
  <c r="E211" i="9"/>
  <c r="E210" i="9" s="1"/>
  <c r="E211" i="5"/>
  <c r="E210" i="5" s="1"/>
  <c r="E242" i="8"/>
  <c r="E242" i="7"/>
  <c r="E250" i="7" s="1"/>
  <c r="E252" i="7" s="1"/>
  <c r="E187" i="9"/>
  <c r="E185" i="9" s="1"/>
  <c r="E187" i="5"/>
  <c r="E185" i="5" s="1"/>
  <c r="E167" i="9"/>
  <c r="E167" i="5"/>
  <c r="E248" i="7" l="1"/>
  <c r="I187" i="11"/>
  <c r="E167" i="12"/>
  <c r="I236" i="11"/>
  <c r="E243" i="8"/>
  <c r="E244" i="8"/>
  <c r="I211" i="11"/>
  <c r="E243" i="5"/>
  <c r="E244" i="5"/>
  <c r="E243" i="9"/>
  <c r="E244" i="9"/>
  <c r="E224" i="16"/>
  <c r="E243" i="6"/>
  <c r="E244" i="6"/>
  <c r="I203" i="11"/>
  <c r="I229" i="11"/>
  <c r="E185" i="11"/>
  <c r="E236" i="16"/>
  <c r="E248" i="10"/>
  <c r="E210" i="10"/>
  <c r="E244" i="10" s="1"/>
  <c r="E242" i="10"/>
  <c r="E203" i="17"/>
  <c r="E229" i="17"/>
  <c r="E235" i="11"/>
  <c r="E236" i="17"/>
  <c r="E203" i="12"/>
  <c r="E210" i="11"/>
  <c r="E211" i="17"/>
  <c r="E187" i="17"/>
  <c r="E210" i="2"/>
  <c r="E244" i="2" s="1"/>
  <c r="E211" i="12"/>
  <c r="E211" i="16"/>
  <c r="E236" i="12"/>
  <c r="E229" i="12"/>
  <c r="E187" i="16"/>
  <c r="E235" i="12"/>
  <c r="E235" i="16"/>
  <c r="E246" i="2"/>
  <c r="E187" i="12"/>
  <c r="E167" i="16"/>
  <c r="E242" i="2"/>
  <c r="E185" i="16"/>
  <c r="E247" i="9"/>
  <c r="E246" i="9"/>
  <c r="E250" i="3"/>
  <c r="E252" i="3" s="1"/>
  <c r="E222" i="5"/>
  <c r="E246" i="5" s="1"/>
  <c r="E247" i="5"/>
  <c r="E246" i="8"/>
  <c r="E248" i="8" s="1"/>
  <c r="E242" i="5"/>
  <c r="E242" i="9"/>
  <c r="E222" i="4"/>
  <c r="E246" i="4" s="1"/>
  <c r="E247" i="4"/>
  <c r="E242" i="6"/>
  <c r="E250" i="6" s="1"/>
  <c r="E252" i="6" s="1"/>
  <c r="E185" i="12" l="1"/>
  <c r="E242" i="11"/>
  <c r="E244" i="16"/>
  <c r="I185" i="11"/>
  <c r="I235" i="11"/>
  <c r="I210" i="11"/>
  <c r="E244" i="11"/>
  <c r="I242" i="11"/>
  <c r="E243" i="11"/>
  <c r="E243" i="17" s="1"/>
  <c r="E185" i="17"/>
  <c r="E248" i="9"/>
  <c r="E243" i="10"/>
  <c r="E242" i="17"/>
  <c r="E210" i="17"/>
  <c r="E235" i="17"/>
  <c r="E248" i="2"/>
  <c r="E246" i="16"/>
  <c r="E247" i="16"/>
  <c r="E222" i="16"/>
  <c r="E250" i="9"/>
  <c r="E252" i="9" s="1"/>
  <c r="E242" i="12"/>
  <c r="E242" i="16"/>
  <c r="E243" i="2"/>
  <c r="E210" i="12"/>
  <c r="E210" i="16"/>
  <c r="E248" i="5"/>
  <c r="E250" i="5"/>
  <c r="E252" i="5" s="1"/>
  <c r="E248" i="4"/>
  <c r="E250" i="4"/>
  <c r="E252" i="4" s="1"/>
  <c r="E250" i="8"/>
  <c r="E252" i="8" s="1"/>
  <c r="E155" i="3"/>
  <c r="E152" i="3"/>
  <c r="E151" i="3"/>
  <c r="E150" i="3"/>
  <c r="E149" i="3"/>
  <c r="E146" i="3"/>
  <c r="E144" i="3"/>
  <c r="E143" i="3"/>
  <c r="E142" i="3"/>
  <c r="E141" i="3"/>
  <c r="E140" i="3"/>
  <c r="E152" i="4"/>
  <c r="E151" i="4"/>
  <c r="E150" i="4"/>
  <c r="E149" i="4"/>
  <c r="E146" i="4"/>
  <c r="E144" i="4"/>
  <c r="E143" i="4"/>
  <c r="E142" i="4"/>
  <c r="E141" i="4"/>
  <c r="E140" i="4"/>
  <c r="E155" i="5"/>
  <c r="E152" i="5"/>
  <c r="E151" i="5"/>
  <c r="E150" i="5"/>
  <c r="E149" i="5"/>
  <c r="E146" i="5"/>
  <c r="E144" i="5"/>
  <c r="E143" i="5"/>
  <c r="E142" i="5"/>
  <c r="E141" i="5"/>
  <c r="E140" i="5"/>
  <c r="E155" i="6"/>
  <c r="E152" i="6"/>
  <c r="E151" i="6"/>
  <c r="E150" i="6"/>
  <c r="E149" i="6"/>
  <c r="E146" i="6"/>
  <c r="E144" i="6"/>
  <c r="E143" i="6"/>
  <c r="E142" i="6"/>
  <c r="E141" i="6"/>
  <c r="E140" i="6"/>
  <c r="E152" i="7"/>
  <c r="E151" i="7"/>
  <c r="E150" i="7"/>
  <c r="E149" i="7"/>
  <c r="E146" i="7"/>
  <c r="E144" i="7"/>
  <c r="E143" i="7"/>
  <c r="E142" i="7"/>
  <c r="E141" i="7"/>
  <c r="E140" i="7"/>
  <c r="E152" i="8"/>
  <c r="E151" i="8"/>
  <c r="E150" i="8"/>
  <c r="E149" i="8"/>
  <c r="E146" i="8"/>
  <c r="E144" i="8"/>
  <c r="E143" i="8"/>
  <c r="E142" i="8"/>
  <c r="E141" i="8"/>
  <c r="E140" i="8"/>
  <c r="E140" i="16" s="1"/>
  <c r="E152" i="9"/>
  <c r="E151" i="9"/>
  <c r="E150" i="9"/>
  <c r="E149" i="9"/>
  <c r="E146" i="9"/>
  <c r="E144" i="9"/>
  <c r="E143" i="9"/>
  <c r="E142" i="9"/>
  <c r="E141" i="9"/>
  <c r="E140" i="9"/>
  <c r="E155" i="10"/>
  <c r="E152" i="10"/>
  <c r="E151" i="10"/>
  <c r="E150" i="10"/>
  <c r="E149" i="10"/>
  <c r="E146" i="10"/>
  <c r="E144" i="10"/>
  <c r="E143" i="10"/>
  <c r="E142" i="10"/>
  <c r="E141" i="10"/>
  <c r="E140" i="10"/>
  <c r="E152" i="2"/>
  <c r="E151" i="2"/>
  <c r="E150" i="2"/>
  <c r="E149" i="2"/>
  <c r="E146" i="2"/>
  <c r="E144" i="2"/>
  <c r="E143" i="2"/>
  <c r="E142" i="2"/>
  <c r="E141" i="2"/>
  <c r="E140" i="2"/>
  <c r="E141" i="16" l="1"/>
  <c r="E142" i="16"/>
  <c r="E144" i="16"/>
  <c r="E143" i="16"/>
  <c r="E149" i="16"/>
  <c r="E146" i="16"/>
  <c r="E150" i="16"/>
  <c r="E151" i="16"/>
  <c r="E152" i="16"/>
  <c r="I244" i="11"/>
  <c r="E244" i="12"/>
  <c r="E244" i="17"/>
  <c r="I243" i="11"/>
  <c r="E162" i="12"/>
  <c r="E162" i="17"/>
  <c r="E162" i="16"/>
  <c r="E161" i="12"/>
  <c r="E161" i="17"/>
  <c r="E161" i="16"/>
  <c r="E155" i="16"/>
  <c r="E250" i="10"/>
  <c r="E243" i="12"/>
  <c r="E243" i="16"/>
  <c r="E250" i="2"/>
  <c r="E248" i="16"/>
  <c r="E102" i="10"/>
  <c r="E108" i="10"/>
  <c r="E252" i="10" l="1"/>
  <c r="E252" i="2"/>
  <c r="E250" i="16"/>
  <c r="E94" i="3"/>
  <c r="E93" i="3"/>
  <c r="E92" i="3"/>
  <c r="E91" i="3"/>
  <c r="E88" i="3"/>
  <c r="E86" i="3"/>
  <c r="E85" i="3"/>
  <c r="E84" i="3"/>
  <c r="E83" i="3"/>
  <c r="E82" i="3"/>
  <c r="E94" i="4"/>
  <c r="E93" i="4"/>
  <c r="E92" i="4"/>
  <c r="E91" i="4"/>
  <c r="E88" i="4"/>
  <c r="E86" i="4"/>
  <c r="E85" i="4"/>
  <c r="E84" i="4"/>
  <c r="E83" i="4"/>
  <c r="E82" i="4"/>
  <c r="E94" i="5"/>
  <c r="E93" i="5"/>
  <c r="E92" i="5"/>
  <c r="E91" i="5"/>
  <c r="E88" i="5"/>
  <c r="E86" i="5"/>
  <c r="E85" i="5"/>
  <c r="E84" i="5"/>
  <c r="E83" i="5"/>
  <c r="E82" i="5"/>
  <c r="E94" i="6"/>
  <c r="E93" i="6"/>
  <c r="E92" i="6"/>
  <c r="E91" i="6"/>
  <c r="E88" i="6"/>
  <c r="E86" i="6"/>
  <c r="E85" i="6"/>
  <c r="E84" i="6"/>
  <c r="E83" i="6"/>
  <c r="E82" i="6"/>
  <c r="E94" i="7"/>
  <c r="E93" i="7"/>
  <c r="E92" i="7"/>
  <c r="E91" i="7"/>
  <c r="E88" i="7"/>
  <c r="E86" i="7"/>
  <c r="E85" i="7"/>
  <c r="E84" i="7"/>
  <c r="E83" i="7"/>
  <c r="E82" i="7"/>
  <c r="E94" i="8"/>
  <c r="E93" i="8"/>
  <c r="E92" i="8"/>
  <c r="E91" i="8"/>
  <c r="E88" i="8"/>
  <c r="E88" i="16" s="1"/>
  <c r="E86" i="8"/>
  <c r="E86" i="16" s="1"/>
  <c r="E85" i="8"/>
  <c r="E84" i="8"/>
  <c r="E83" i="8"/>
  <c r="E82" i="8"/>
  <c r="E94" i="9"/>
  <c r="E93" i="9"/>
  <c r="E92" i="9"/>
  <c r="E91" i="9"/>
  <c r="E88" i="9"/>
  <c r="E86" i="9"/>
  <c r="E85" i="9"/>
  <c r="E84" i="9"/>
  <c r="E83" i="9"/>
  <c r="E82" i="9"/>
  <c r="E94" i="10"/>
  <c r="E93" i="10"/>
  <c r="E92" i="10"/>
  <c r="E91" i="10"/>
  <c r="E88" i="10"/>
  <c r="E86" i="10"/>
  <c r="E85" i="10"/>
  <c r="E84" i="10"/>
  <c r="E83" i="10"/>
  <c r="E82" i="10"/>
  <c r="E94" i="2"/>
  <c r="E93" i="2"/>
  <c r="E92" i="2"/>
  <c r="E91" i="2"/>
  <c r="E88" i="2"/>
  <c r="E86" i="2"/>
  <c r="E85" i="2"/>
  <c r="E84" i="2"/>
  <c r="E83" i="2"/>
  <c r="E82" i="2"/>
  <c r="E90" i="10"/>
  <c r="E89" i="10"/>
  <c r="E350" i="10"/>
  <c r="E305" i="10"/>
  <c r="E89" i="9"/>
  <c r="E87" i="9"/>
  <c r="E305" i="9"/>
  <c r="E85" i="16" l="1"/>
  <c r="E91" i="16"/>
  <c r="E92" i="16"/>
  <c r="E93" i="16"/>
  <c r="E94" i="16"/>
  <c r="E82" i="16"/>
  <c r="E83" i="16"/>
  <c r="E84" i="16"/>
  <c r="E252" i="16"/>
  <c r="E73" i="9"/>
  <c r="E73" i="10"/>
  <c r="E138" i="10"/>
  <c r="E354" i="9"/>
  <c r="E313" i="9"/>
  <c r="E37" i="10"/>
  <c r="E81" i="10"/>
  <c r="E90" i="9"/>
  <c r="E37" i="9"/>
  <c r="E354" i="10"/>
  <c r="E313" i="10"/>
  <c r="E87" i="10"/>
  <c r="E350" i="9"/>
  <c r="E311" i="9"/>
  <c r="E81" i="9"/>
  <c r="E350" i="8"/>
  <c r="E354" i="8"/>
  <c r="E89" i="8"/>
  <c r="E89" i="7"/>
  <c r="E89" i="5"/>
  <c r="E89" i="4"/>
  <c r="E89" i="3"/>
  <c r="E89" i="2"/>
  <c r="E76" i="9" l="1"/>
  <c r="E76" i="10"/>
  <c r="E73" i="3"/>
  <c r="E73" i="5"/>
  <c r="E89" i="6"/>
  <c r="E73" i="2"/>
  <c r="E73" i="4"/>
  <c r="E73" i="6"/>
  <c r="E73" i="7"/>
  <c r="E73" i="8"/>
  <c r="E305" i="2"/>
  <c r="E37" i="2"/>
  <c r="E81" i="2"/>
  <c r="E354" i="2"/>
  <c r="E313" i="2"/>
  <c r="E90" i="2"/>
  <c r="E350" i="3"/>
  <c r="E311" i="3"/>
  <c r="E87" i="3"/>
  <c r="E354" i="4"/>
  <c r="E313" i="4"/>
  <c r="E90" i="4"/>
  <c r="E350" i="5"/>
  <c r="E311" i="5"/>
  <c r="E87" i="5"/>
  <c r="E354" i="6"/>
  <c r="E313" i="6"/>
  <c r="E90" i="6"/>
  <c r="E305" i="7"/>
  <c r="E37" i="7"/>
  <c r="E81" i="7"/>
  <c r="E305" i="4"/>
  <c r="E81" i="4"/>
  <c r="E37" i="4"/>
  <c r="E305" i="6"/>
  <c r="E81" i="6"/>
  <c r="E37" i="6"/>
  <c r="E350" i="7"/>
  <c r="E311" i="7"/>
  <c r="E87" i="7"/>
  <c r="E313" i="8"/>
  <c r="E350" i="2"/>
  <c r="E311" i="2"/>
  <c r="E87" i="2"/>
  <c r="E354" i="3"/>
  <c r="E313" i="3"/>
  <c r="E90" i="3"/>
  <c r="E350" i="4"/>
  <c r="E311" i="4"/>
  <c r="E87" i="4"/>
  <c r="E354" i="5"/>
  <c r="E313" i="5"/>
  <c r="E90" i="5"/>
  <c r="E350" i="6"/>
  <c r="E311" i="6"/>
  <c r="E87" i="6"/>
  <c r="E305" i="8"/>
  <c r="E81" i="8"/>
  <c r="E37" i="8"/>
  <c r="E305" i="3"/>
  <c r="E37" i="3"/>
  <c r="E81" i="3"/>
  <c r="E305" i="5"/>
  <c r="E81" i="5"/>
  <c r="E37" i="5"/>
  <c r="E354" i="7"/>
  <c r="E313" i="7"/>
  <c r="E90" i="7"/>
  <c r="E311" i="8"/>
  <c r="E140" i="11"/>
  <c r="E141" i="11"/>
  <c r="E142" i="11"/>
  <c r="E143" i="11"/>
  <c r="E144" i="11"/>
  <c r="E146" i="11"/>
  <c r="E149" i="11"/>
  <c r="E150" i="11"/>
  <c r="E151" i="11"/>
  <c r="E152" i="11"/>
  <c r="I141" i="11" l="1"/>
  <c r="E141" i="12"/>
  <c r="E141" i="17"/>
  <c r="I140" i="11"/>
  <c r="E140" i="17"/>
  <c r="E140" i="12"/>
  <c r="I152" i="11"/>
  <c r="E152" i="12"/>
  <c r="E152" i="17"/>
  <c r="I142" i="11"/>
  <c r="E142" i="12"/>
  <c r="E142" i="17"/>
  <c r="I151" i="11"/>
  <c r="E151" i="12"/>
  <c r="E151" i="17"/>
  <c r="I149" i="11"/>
  <c r="E149" i="12"/>
  <c r="E149" i="17"/>
  <c r="I146" i="11"/>
  <c r="E146" i="12"/>
  <c r="E146" i="17"/>
  <c r="I144" i="11"/>
  <c r="E144" i="12"/>
  <c r="E144" i="17"/>
  <c r="I150" i="11"/>
  <c r="E150" i="12"/>
  <c r="E150" i="17"/>
  <c r="I143" i="11"/>
  <c r="E143" i="12"/>
  <c r="E143" i="17"/>
  <c r="E76" i="4"/>
  <c r="E76" i="8"/>
  <c r="E76" i="7"/>
  <c r="E76" i="3"/>
  <c r="E76" i="6"/>
  <c r="E76" i="5"/>
  <c r="E350" i="16"/>
  <c r="E354" i="16"/>
  <c r="E305" i="16"/>
  <c r="E76" i="2"/>
  <c r="E73" i="16"/>
  <c r="E81" i="16"/>
  <c r="E87" i="16"/>
  <c r="E87" i="12"/>
  <c r="E89" i="16"/>
  <c r="E117" i="16"/>
  <c r="E313" i="16"/>
  <c r="E311" i="16"/>
  <c r="E37" i="16"/>
  <c r="E76" i="16" l="1"/>
  <c r="E115" i="16"/>
  <c r="E115" i="12"/>
  <c r="E108" i="7" l="1"/>
  <c r="E108" i="6"/>
  <c r="E108" i="5"/>
  <c r="E108" i="8" l="1"/>
  <c r="E108" i="4"/>
  <c r="E96" i="5"/>
  <c r="E102" i="5"/>
  <c r="E102" i="8"/>
  <c r="E96" i="6"/>
  <c r="E102" i="6"/>
  <c r="E96" i="8"/>
  <c r="E96" i="10"/>
  <c r="E109" i="6" l="1"/>
  <c r="E160" i="6" s="1"/>
  <c r="E109" i="10"/>
  <c r="E160" i="10" s="1"/>
  <c r="E109" i="8"/>
  <c r="E109" i="5"/>
  <c r="E147" i="8"/>
  <c r="E160" i="8" l="1"/>
  <c r="E139" i="10"/>
  <c r="E165" i="8"/>
  <c r="E165" i="10"/>
  <c r="E160" i="5"/>
  <c r="E165" i="6"/>
  <c r="E154" i="10"/>
  <c r="E148" i="5"/>
  <c r="E148" i="9"/>
  <c r="E148" i="7"/>
  <c r="E147" i="5"/>
  <c r="E165" i="5" l="1"/>
  <c r="E148" i="4"/>
  <c r="E147" i="6"/>
  <c r="E148" i="6"/>
  <c r="E158" i="10" l="1"/>
  <c r="E147" i="4"/>
  <c r="E123" i="6" l="1"/>
  <c r="E123" i="5"/>
  <c r="E148" i="3" l="1"/>
  <c r="E108" i="3" l="1"/>
  <c r="E147" i="3"/>
  <c r="E147" i="7"/>
  <c r="E102" i="9"/>
  <c r="E108" i="9"/>
  <c r="E96" i="3" l="1"/>
  <c r="E102" i="3"/>
  <c r="E96" i="7"/>
  <c r="E102" i="7"/>
  <c r="E96" i="4"/>
  <c r="E102" i="4"/>
  <c r="E96" i="9"/>
  <c r="E147" i="9"/>
  <c r="E109" i="9" l="1"/>
  <c r="E109" i="7"/>
  <c r="E109" i="4"/>
  <c r="E160" i="4" s="1"/>
  <c r="E109" i="3"/>
  <c r="E160" i="3" s="1"/>
  <c r="E123" i="9"/>
  <c r="E160" i="9"/>
  <c r="E123" i="7" l="1"/>
  <c r="E123" i="3"/>
  <c r="E160" i="7"/>
  <c r="E165" i="7" s="1"/>
  <c r="E165" i="9"/>
  <c r="E165" i="3"/>
  <c r="E165" i="4"/>
  <c r="E123" i="4"/>
  <c r="E145" i="10" l="1"/>
  <c r="E148" i="10"/>
  <c r="E147" i="10"/>
  <c r="E148" i="2"/>
  <c r="F388" i="10" l="1"/>
  <c r="G388" i="10" s="1"/>
  <c r="E123" i="10"/>
  <c r="E153" i="10"/>
  <c r="E108" i="2"/>
  <c r="E147" i="2"/>
  <c r="E108" i="16" l="1"/>
  <c r="E388" i="16"/>
  <c r="E147" i="16"/>
  <c r="E96" i="2"/>
  <c r="E102" i="2"/>
  <c r="E102" i="16" l="1"/>
  <c r="E109" i="2"/>
  <c r="E160" i="2" s="1"/>
  <c r="E96" i="16"/>
  <c r="E354" i="11"/>
  <c r="I354" i="11" s="1"/>
  <c r="E123" i="2" l="1"/>
  <c r="E109" i="16"/>
  <c r="E165" i="2"/>
  <c r="E160" i="16"/>
  <c r="E354" i="12"/>
  <c r="E354" i="17"/>
  <c r="E165" i="16" l="1"/>
  <c r="E350" i="12"/>
  <c r="E350" i="17"/>
  <c r="E72" i="4"/>
  <c r="E72" i="8"/>
  <c r="E72" i="5"/>
  <c r="E72" i="9"/>
  <c r="E72" i="2"/>
  <c r="E72" i="6"/>
  <c r="E72" i="10"/>
  <c r="E72" i="3"/>
  <c r="E72" i="7"/>
  <c r="E72" i="11"/>
  <c r="I72" i="11" s="1"/>
  <c r="E67" i="4"/>
  <c r="E67" i="8"/>
  <c r="E67" i="5"/>
  <c r="E67" i="9"/>
  <c r="E67" i="2"/>
  <c r="E67" i="6"/>
  <c r="E67" i="10"/>
  <c r="E67" i="3"/>
  <c r="E67" i="7"/>
  <c r="E67" i="11"/>
  <c r="I67" i="11" s="1"/>
  <c r="E72" i="16" l="1"/>
  <c r="E67" i="12"/>
  <c r="E67" i="17"/>
  <c r="E156" i="16"/>
  <c r="E67" i="16"/>
  <c r="E72" i="12"/>
  <c r="E72" i="17"/>
  <c r="E61" i="2"/>
  <c r="E61" i="3"/>
  <c r="E61" i="4"/>
  <c r="E61" i="5"/>
  <c r="E61" i="6"/>
  <c r="E61" i="7"/>
  <c r="E61" i="8"/>
  <c r="E61" i="9"/>
  <c r="E61" i="10"/>
  <c r="E61" i="11"/>
  <c r="I61" i="11" s="1"/>
  <c r="E52" i="2"/>
  <c r="E52" i="3"/>
  <c r="E52" i="4"/>
  <c r="E52" i="5"/>
  <c r="E52" i="6"/>
  <c r="E52" i="7"/>
  <c r="E52" i="8"/>
  <c r="E52" i="9"/>
  <c r="E52" i="10"/>
  <c r="E305" i="11"/>
  <c r="I305" i="11" s="1"/>
  <c r="E95" i="5" l="1"/>
  <c r="E95" i="4"/>
  <c r="E95" i="7"/>
  <c r="E95" i="3"/>
  <c r="E95" i="9"/>
  <c r="E95" i="10"/>
  <c r="E95" i="6"/>
  <c r="E95" i="2"/>
  <c r="E305" i="17"/>
  <c r="E305" i="12"/>
  <c r="E61" i="12"/>
  <c r="E61" i="17"/>
  <c r="E61" i="16"/>
  <c r="E95" i="8"/>
  <c r="E52" i="16"/>
  <c r="E52" i="11"/>
  <c r="I52" i="11" s="1"/>
  <c r="F451" i="10"/>
  <c r="G451" i="10" s="1"/>
  <c r="F450" i="10"/>
  <c r="G450" i="10" s="1"/>
  <c r="F449" i="10"/>
  <c r="G449" i="10" s="1"/>
  <c r="F448" i="10"/>
  <c r="G448" i="10" s="1"/>
  <c r="F447" i="10"/>
  <c r="G447" i="10" s="1"/>
  <c r="F446" i="10"/>
  <c r="G446" i="10" s="1"/>
  <c r="F445" i="10"/>
  <c r="G445" i="10" s="1"/>
  <c r="F444" i="10"/>
  <c r="G444" i="10" s="1"/>
  <c r="F367" i="10"/>
  <c r="G367" i="10" s="1"/>
  <c r="F366" i="10"/>
  <c r="G366" i="10" s="1"/>
  <c r="F365" i="10"/>
  <c r="G365" i="10" s="1"/>
  <c r="F364" i="10"/>
  <c r="G364" i="10" s="1"/>
  <c r="F363" i="10"/>
  <c r="G363" i="10" s="1"/>
  <c r="F362" i="10"/>
  <c r="G362" i="10" s="1"/>
  <c r="F361" i="10"/>
  <c r="G361" i="10" s="1"/>
  <c r="F360" i="10"/>
  <c r="G360" i="10" s="1"/>
  <c r="F359" i="10"/>
  <c r="G359" i="10" s="1"/>
  <c r="F358" i="10"/>
  <c r="G358" i="10" s="1"/>
  <c r="F357" i="10"/>
  <c r="G357" i="10" s="1"/>
  <c r="F355" i="10"/>
  <c r="G355" i="10" s="1"/>
  <c r="F354" i="10"/>
  <c r="G354" i="10" s="1"/>
  <c r="F353" i="10"/>
  <c r="G353" i="10" s="1"/>
  <c r="F352" i="10"/>
  <c r="G352" i="10" s="1"/>
  <c r="F350" i="10"/>
  <c r="G350" i="10" s="1"/>
  <c r="F349" i="10"/>
  <c r="G349" i="10" s="1"/>
  <c r="F348" i="10"/>
  <c r="G348" i="10" s="1"/>
  <c r="F347" i="10"/>
  <c r="G347" i="10" s="1"/>
  <c r="F346" i="10"/>
  <c r="G346" i="10" s="1"/>
  <c r="F345" i="10"/>
  <c r="G345" i="10" s="1"/>
  <c r="F344" i="10"/>
  <c r="G344" i="10" s="1"/>
  <c r="F343" i="10"/>
  <c r="G343" i="10" s="1"/>
  <c r="F342" i="10"/>
  <c r="G342" i="10" s="1"/>
  <c r="F341" i="10"/>
  <c r="G341" i="10" s="1"/>
  <c r="F340" i="10"/>
  <c r="G340" i="10" s="1"/>
  <c r="F338" i="10"/>
  <c r="G338" i="10" s="1"/>
  <c r="F337" i="10"/>
  <c r="G337" i="10" s="1"/>
  <c r="F336" i="10"/>
  <c r="G336" i="10" s="1"/>
  <c r="F334" i="10"/>
  <c r="G334" i="10" s="1"/>
  <c r="F333" i="10"/>
  <c r="G333" i="10" s="1"/>
  <c r="F331" i="10"/>
  <c r="G331" i="10" s="1"/>
  <c r="F330" i="10"/>
  <c r="G330" i="10" s="1"/>
  <c r="F329" i="10"/>
  <c r="G329" i="10" s="1"/>
  <c r="F327" i="10"/>
  <c r="G327" i="10" s="1"/>
  <c r="F326" i="10"/>
  <c r="G326" i="10" s="1"/>
  <c r="F324" i="10"/>
  <c r="G324" i="10" s="1"/>
  <c r="F323" i="10"/>
  <c r="G323" i="10" s="1"/>
  <c r="F322" i="10"/>
  <c r="G322" i="10" s="1"/>
  <c r="F321" i="10"/>
  <c r="G321" i="10" s="1"/>
  <c r="F320" i="10"/>
  <c r="G320" i="10" s="1"/>
  <c r="F317" i="10"/>
  <c r="G317" i="10" s="1"/>
  <c r="F316" i="10"/>
  <c r="G316" i="10" s="1"/>
  <c r="F315" i="10"/>
  <c r="G315" i="10" s="1"/>
  <c r="F314" i="10"/>
  <c r="G314" i="10" s="1"/>
  <c r="F313" i="10"/>
  <c r="G313" i="10" s="1"/>
  <c r="F312" i="10"/>
  <c r="G312" i="10" s="1"/>
  <c r="F311" i="10"/>
  <c r="G311" i="10" s="1"/>
  <c r="F310" i="10"/>
  <c r="G310" i="10" s="1"/>
  <c r="F309" i="10"/>
  <c r="G309" i="10" s="1"/>
  <c r="F308" i="10"/>
  <c r="G308" i="10" s="1"/>
  <c r="F307" i="10"/>
  <c r="G307" i="10" s="1"/>
  <c r="F306" i="10"/>
  <c r="G306" i="10" s="1"/>
  <c r="F305" i="10"/>
  <c r="G305" i="10" s="1"/>
  <c r="F304" i="10"/>
  <c r="G304" i="10" s="1"/>
  <c r="F303" i="10"/>
  <c r="G303" i="10" s="1"/>
  <c r="F302" i="10"/>
  <c r="G302" i="10" s="1"/>
  <c r="F301" i="10"/>
  <c r="G301" i="10" s="1"/>
  <c r="F300" i="10"/>
  <c r="G300" i="10" s="1"/>
  <c r="F299" i="10"/>
  <c r="G299" i="10" s="1"/>
  <c r="F298" i="10"/>
  <c r="G298" i="10" s="1"/>
  <c r="F297" i="10"/>
  <c r="G297" i="10" s="1"/>
  <c r="F296" i="10"/>
  <c r="G296" i="10" s="1"/>
  <c r="F295" i="10"/>
  <c r="G295" i="10" s="1"/>
  <c r="F294" i="10"/>
  <c r="G294" i="10" s="1"/>
  <c r="F293" i="10"/>
  <c r="G293" i="10" s="1"/>
  <c r="F292" i="10"/>
  <c r="G292" i="10" s="1"/>
  <c r="F291" i="10"/>
  <c r="G291" i="10" s="1"/>
  <c r="F290" i="10"/>
  <c r="G290" i="10" s="1"/>
  <c r="F289" i="10"/>
  <c r="G289" i="10" s="1"/>
  <c r="F288" i="10"/>
  <c r="G288" i="10" s="1"/>
  <c r="F287" i="10"/>
  <c r="G287" i="10" s="1"/>
  <c r="F286" i="10"/>
  <c r="G286" i="10" s="1"/>
  <c r="F285" i="10"/>
  <c r="G285" i="10" s="1"/>
  <c r="F284" i="10"/>
  <c r="G284" i="10" s="1"/>
  <c r="F283" i="10"/>
  <c r="G283" i="10" s="1"/>
  <c r="F282" i="10"/>
  <c r="G282" i="10" s="1"/>
  <c r="F281" i="10"/>
  <c r="G281" i="10" s="1"/>
  <c r="F280" i="10"/>
  <c r="G280" i="10" s="1"/>
  <c r="F279" i="10"/>
  <c r="G279" i="10" s="1"/>
  <c r="F278" i="10"/>
  <c r="G278" i="10" s="1"/>
  <c r="F277" i="10"/>
  <c r="G277" i="10" s="1"/>
  <c r="F276" i="10"/>
  <c r="G276" i="10" s="1"/>
  <c r="F275" i="10"/>
  <c r="G275" i="10" s="1"/>
  <c r="F274" i="10"/>
  <c r="G274" i="10" s="1"/>
  <c r="F273" i="10"/>
  <c r="G273" i="10" s="1"/>
  <c r="F272" i="10"/>
  <c r="G272" i="10" s="1"/>
  <c r="F271" i="10"/>
  <c r="G271" i="10" s="1"/>
  <c r="F270" i="10"/>
  <c r="G270" i="10" s="1"/>
  <c r="F269" i="10"/>
  <c r="G269" i="10" s="1"/>
  <c r="F268" i="10"/>
  <c r="G268" i="10" s="1"/>
  <c r="F267" i="10"/>
  <c r="G267" i="10" s="1"/>
  <c r="F266" i="10"/>
  <c r="G266" i="10" s="1"/>
  <c r="F265" i="10"/>
  <c r="G265" i="10" s="1"/>
  <c r="F264" i="10"/>
  <c r="G264" i="10" s="1"/>
  <c r="F263" i="10"/>
  <c r="G263" i="10" s="1"/>
  <c r="F262" i="10"/>
  <c r="G262" i="10" s="1"/>
  <c r="F261" i="10"/>
  <c r="G261" i="10" s="1"/>
  <c r="F260" i="10"/>
  <c r="G260" i="10" s="1"/>
  <c r="F259" i="10"/>
  <c r="G259" i="10" s="1"/>
  <c r="F258" i="10"/>
  <c r="G258" i="10" s="1"/>
  <c r="F257" i="10"/>
  <c r="G257" i="10" s="1"/>
  <c r="F256" i="10"/>
  <c r="G256" i="10" s="1"/>
  <c r="F255" i="10"/>
  <c r="G255" i="10" s="1"/>
  <c r="F254" i="10"/>
  <c r="G254" i="10" s="1"/>
  <c r="F252" i="10"/>
  <c r="G252" i="10" s="1"/>
  <c r="F251" i="10"/>
  <c r="G251" i="10" s="1"/>
  <c r="F250" i="10"/>
  <c r="G250" i="10" s="1"/>
  <c r="F249" i="10"/>
  <c r="G249" i="10" s="1"/>
  <c r="F248" i="10"/>
  <c r="G248" i="10" s="1"/>
  <c r="F247" i="10"/>
  <c r="G247" i="10" s="1"/>
  <c r="F246" i="10"/>
  <c r="G246" i="10" s="1"/>
  <c r="F245" i="10"/>
  <c r="G245" i="10" s="1"/>
  <c r="F244" i="10"/>
  <c r="G244" i="10" s="1"/>
  <c r="F243" i="10"/>
  <c r="G243" i="10" s="1"/>
  <c r="F242" i="10"/>
  <c r="G242" i="10" s="1"/>
  <c r="F241" i="10"/>
  <c r="G241" i="10" s="1"/>
  <c r="F240" i="10"/>
  <c r="G240" i="10" s="1"/>
  <c r="F239" i="10"/>
  <c r="G239" i="10" s="1"/>
  <c r="F238" i="10"/>
  <c r="G238" i="10" s="1"/>
  <c r="F237" i="10"/>
  <c r="G237" i="10" s="1"/>
  <c r="F236" i="10"/>
  <c r="G236" i="10" s="1"/>
  <c r="F235" i="10"/>
  <c r="G235" i="10" s="1"/>
  <c r="F234" i="10"/>
  <c r="G234" i="10" s="1"/>
  <c r="F233" i="10"/>
  <c r="G233" i="10" s="1"/>
  <c r="F232" i="10"/>
  <c r="G232" i="10" s="1"/>
  <c r="F231" i="10"/>
  <c r="G231" i="10" s="1"/>
  <c r="F230" i="10"/>
  <c r="G230" i="10" s="1"/>
  <c r="F229" i="10"/>
  <c r="G229" i="10" s="1"/>
  <c r="F228" i="10"/>
  <c r="G228" i="10" s="1"/>
  <c r="F227" i="10"/>
  <c r="G227" i="10" s="1"/>
  <c r="F226" i="10"/>
  <c r="G226" i="10" s="1"/>
  <c r="F225" i="10"/>
  <c r="G225" i="10" s="1"/>
  <c r="F224" i="10"/>
  <c r="G224" i="10" s="1"/>
  <c r="F223" i="10"/>
  <c r="G223" i="10" s="1"/>
  <c r="F222" i="10"/>
  <c r="G222" i="10" s="1"/>
  <c r="F221" i="10"/>
  <c r="G221" i="10" s="1"/>
  <c r="F220" i="10"/>
  <c r="G220" i="10" s="1"/>
  <c r="F219" i="10"/>
  <c r="G219" i="10" s="1"/>
  <c r="F218" i="10"/>
  <c r="G218" i="10" s="1"/>
  <c r="F217" i="10"/>
  <c r="G217" i="10" s="1"/>
  <c r="F216" i="10"/>
  <c r="G216" i="10" s="1"/>
  <c r="F215" i="10"/>
  <c r="G215" i="10" s="1"/>
  <c r="F214" i="10"/>
  <c r="G214" i="10" s="1"/>
  <c r="F213" i="10"/>
  <c r="G213" i="10" s="1"/>
  <c r="F212" i="10"/>
  <c r="G212" i="10" s="1"/>
  <c r="F211" i="10"/>
  <c r="G211" i="10" s="1"/>
  <c r="F210" i="10"/>
  <c r="G210" i="10" s="1"/>
  <c r="F209" i="10"/>
  <c r="G209" i="10" s="1"/>
  <c r="F208" i="10"/>
  <c r="G208" i="10" s="1"/>
  <c r="F207" i="10"/>
  <c r="G207" i="10" s="1"/>
  <c r="F206" i="10"/>
  <c r="G206" i="10" s="1"/>
  <c r="F205" i="10"/>
  <c r="G205" i="10" s="1"/>
  <c r="F204" i="10"/>
  <c r="G204" i="10" s="1"/>
  <c r="F203" i="10"/>
  <c r="G203" i="10" s="1"/>
  <c r="F202" i="10"/>
  <c r="G202" i="10" s="1"/>
  <c r="F201" i="10"/>
  <c r="G201" i="10" s="1"/>
  <c r="F200" i="10"/>
  <c r="G200" i="10" s="1"/>
  <c r="F199" i="10"/>
  <c r="G199" i="10" s="1"/>
  <c r="F198" i="10"/>
  <c r="G198" i="10" s="1"/>
  <c r="F197" i="10"/>
  <c r="G197" i="10" s="1"/>
  <c r="F196" i="10"/>
  <c r="G196" i="10" s="1"/>
  <c r="F195" i="10"/>
  <c r="G195" i="10" s="1"/>
  <c r="F194" i="10"/>
  <c r="G194" i="10" s="1"/>
  <c r="F193" i="10"/>
  <c r="G193" i="10" s="1"/>
  <c r="F192" i="10"/>
  <c r="G192" i="10" s="1"/>
  <c r="F191" i="10"/>
  <c r="G191" i="10" s="1"/>
  <c r="F190" i="10"/>
  <c r="G190" i="10" s="1"/>
  <c r="F189" i="10"/>
  <c r="G189" i="10" s="1"/>
  <c r="F188" i="10"/>
  <c r="G188" i="10" s="1"/>
  <c r="F187" i="10"/>
  <c r="G187" i="10" s="1"/>
  <c r="F186" i="10"/>
  <c r="G186" i="10" s="1"/>
  <c r="F185" i="10"/>
  <c r="G185" i="10" s="1"/>
  <c r="F184" i="10"/>
  <c r="G184" i="10" s="1"/>
  <c r="F183" i="10"/>
  <c r="G183" i="10" s="1"/>
  <c r="F182" i="10"/>
  <c r="G182" i="10" s="1"/>
  <c r="F181" i="10"/>
  <c r="G181" i="10" s="1"/>
  <c r="F180" i="10"/>
  <c r="G180" i="10" s="1"/>
  <c r="F179" i="10"/>
  <c r="G179" i="10" s="1"/>
  <c r="F178" i="10"/>
  <c r="G178" i="10" s="1"/>
  <c r="F177" i="10"/>
  <c r="G177" i="10" s="1"/>
  <c r="F176" i="10"/>
  <c r="G176" i="10" s="1"/>
  <c r="F175" i="10"/>
  <c r="G175" i="10" s="1"/>
  <c r="F174" i="10"/>
  <c r="G174" i="10" s="1"/>
  <c r="F173" i="10"/>
  <c r="G173" i="10" s="1"/>
  <c r="F172" i="10"/>
  <c r="G172" i="10" s="1"/>
  <c r="F171" i="10"/>
  <c r="G171" i="10" s="1"/>
  <c r="F170" i="10"/>
  <c r="G170" i="10" s="1"/>
  <c r="F169" i="10"/>
  <c r="G169" i="10" s="1"/>
  <c r="F168" i="10"/>
  <c r="G168" i="10" s="1"/>
  <c r="F167" i="10"/>
  <c r="G167" i="10" s="1"/>
  <c r="F165" i="10"/>
  <c r="G165" i="10" s="1"/>
  <c r="F164" i="10"/>
  <c r="G164" i="10" s="1"/>
  <c r="F163" i="10"/>
  <c r="G163" i="10" s="1"/>
  <c r="F162" i="10"/>
  <c r="G162" i="10" s="1"/>
  <c r="F161" i="10"/>
  <c r="G161" i="10" s="1"/>
  <c r="F160" i="10"/>
  <c r="G160" i="10" s="1"/>
  <c r="F158" i="10"/>
  <c r="G158" i="10" s="1"/>
  <c r="F157" i="10"/>
  <c r="G157" i="10" s="1"/>
  <c r="F156" i="10"/>
  <c r="G156" i="10" s="1"/>
  <c r="F155" i="10"/>
  <c r="G155" i="10" s="1"/>
  <c r="F154" i="10"/>
  <c r="G154" i="10" s="1"/>
  <c r="F153" i="10"/>
  <c r="G153" i="10" s="1"/>
  <c r="F152" i="10"/>
  <c r="G152" i="10" s="1"/>
  <c r="F151" i="10"/>
  <c r="G151" i="10" s="1"/>
  <c r="F150" i="10"/>
  <c r="G150" i="10" s="1"/>
  <c r="F149" i="10"/>
  <c r="G149" i="10" s="1"/>
  <c r="F148" i="10"/>
  <c r="G148" i="10" s="1"/>
  <c r="F147" i="10"/>
  <c r="G147" i="10" s="1"/>
  <c r="F146" i="10"/>
  <c r="G146" i="10" s="1"/>
  <c r="F145" i="10"/>
  <c r="G145" i="10" s="1"/>
  <c r="F144" i="10"/>
  <c r="G144" i="10" s="1"/>
  <c r="F143" i="10"/>
  <c r="G143" i="10" s="1"/>
  <c r="F142" i="10"/>
  <c r="G142" i="10" s="1"/>
  <c r="F141" i="10"/>
  <c r="G141" i="10" s="1"/>
  <c r="F140" i="10"/>
  <c r="G140" i="10" s="1"/>
  <c r="F139" i="10"/>
  <c r="G139" i="10" s="1"/>
  <c r="F138" i="10"/>
  <c r="G138" i="10" s="1"/>
  <c r="F137" i="10"/>
  <c r="G137" i="10" s="1"/>
  <c r="F136" i="10"/>
  <c r="G136" i="10" s="1"/>
  <c r="F135" i="10"/>
  <c r="G135" i="10" s="1"/>
  <c r="F134" i="10"/>
  <c r="G134" i="10" s="1"/>
  <c r="F133" i="10"/>
  <c r="G133" i="10" s="1"/>
  <c r="F132" i="10"/>
  <c r="G132" i="10" s="1"/>
  <c r="F131" i="10"/>
  <c r="G131" i="10" s="1"/>
  <c r="F130" i="10"/>
  <c r="G130" i="10" s="1"/>
  <c r="F129" i="10"/>
  <c r="G129" i="10" s="1"/>
  <c r="F128" i="10"/>
  <c r="G128" i="10" s="1"/>
  <c r="F127" i="10"/>
  <c r="G127" i="10" s="1"/>
  <c r="F126" i="10"/>
  <c r="G126" i="10" s="1"/>
  <c r="F125" i="10"/>
  <c r="G125" i="10" s="1"/>
  <c r="F124" i="10"/>
  <c r="G124" i="10" s="1"/>
  <c r="F123" i="10"/>
  <c r="G123" i="10" s="1"/>
  <c r="F122" i="10"/>
  <c r="G122" i="10" s="1"/>
  <c r="F121" i="10"/>
  <c r="G121" i="10" s="1"/>
  <c r="F120" i="10"/>
  <c r="G120" i="10" s="1"/>
  <c r="F119" i="10"/>
  <c r="G119" i="10" s="1"/>
  <c r="F118" i="10"/>
  <c r="G118" i="10" s="1"/>
  <c r="F117" i="10"/>
  <c r="G117" i="10" s="1"/>
  <c r="F116" i="10"/>
  <c r="G116" i="10" s="1"/>
  <c r="F115" i="10"/>
  <c r="G115" i="10" s="1"/>
  <c r="F114" i="10"/>
  <c r="G114" i="10" s="1"/>
  <c r="F113" i="10"/>
  <c r="G113" i="10" s="1"/>
  <c r="F112" i="10"/>
  <c r="G112" i="10" s="1"/>
  <c r="F111" i="10"/>
  <c r="G111" i="10" s="1"/>
  <c r="F110" i="10"/>
  <c r="G110" i="10" s="1"/>
  <c r="F109" i="10"/>
  <c r="G109" i="10" s="1"/>
  <c r="F108" i="10"/>
  <c r="G108" i="10" s="1"/>
  <c r="F107" i="10"/>
  <c r="G107" i="10" s="1"/>
  <c r="F106" i="10"/>
  <c r="G106" i="10" s="1"/>
  <c r="F105" i="10"/>
  <c r="G105" i="10" s="1"/>
  <c r="F104" i="10"/>
  <c r="G104" i="10" s="1"/>
  <c r="F103" i="10"/>
  <c r="G103" i="10" s="1"/>
  <c r="F102" i="10"/>
  <c r="G102" i="10" s="1"/>
  <c r="F101" i="10"/>
  <c r="G101" i="10" s="1"/>
  <c r="F100" i="10"/>
  <c r="G100" i="10" s="1"/>
  <c r="F99" i="10"/>
  <c r="G99" i="10" s="1"/>
  <c r="F98" i="10"/>
  <c r="G98" i="10" s="1"/>
  <c r="F97" i="10"/>
  <c r="G97" i="10" s="1"/>
  <c r="F96" i="10"/>
  <c r="G96" i="10" s="1"/>
  <c r="F94" i="10"/>
  <c r="G94" i="10" s="1"/>
  <c r="F93" i="10"/>
  <c r="G93" i="10" s="1"/>
  <c r="F92" i="10"/>
  <c r="G92" i="10" s="1"/>
  <c r="F91" i="10"/>
  <c r="G91" i="10" s="1"/>
  <c r="F90" i="10"/>
  <c r="G90" i="10" s="1"/>
  <c r="F89" i="10"/>
  <c r="G89" i="10" s="1"/>
  <c r="F88" i="10"/>
  <c r="G88" i="10" s="1"/>
  <c r="F87" i="10"/>
  <c r="G87" i="10" s="1"/>
  <c r="F86" i="10"/>
  <c r="G86" i="10" s="1"/>
  <c r="F85" i="10"/>
  <c r="G85" i="10" s="1"/>
  <c r="F84" i="10"/>
  <c r="G84" i="10" s="1"/>
  <c r="F83" i="10"/>
  <c r="G83" i="10" s="1"/>
  <c r="F82" i="10"/>
  <c r="G82" i="10" s="1"/>
  <c r="F81" i="10"/>
  <c r="G81" i="10" s="1"/>
  <c r="F80" i="10"/>
  <c r="G80" i="10" s="1"/>
  <c r="F79" i="10"/>
  <c r="G79" i="10" s="1"/>
  <c r="F78" i="10"/>
  <c r="G78" i="10" s="1"/>
  <c r="F76" i="10"/>
  <c r="G76" i="10" s="1"/>
  <c r="F75" i="10"/>
  <c r="G75" i="10" s="1"/>
  <c r="F74" i="10"/>
  <c r="G74" i="10" s="1"/>
  <c r="F73" i="10"/>
  <c r="G73" i="10" s="1"/>
  <c r="F72" i="10"/>
  <c r="G72" i="10" s="1"/>
  <c r="F71" i="10"/>
  <c r="G71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3" i="10"/>
  <c r="G63" i="10" s="1"/>
  <c r="F62" i="10"/>
  <c r="G62" i="10" s="1"/>
  <c r="F61" i="10"/>
  <c r="G61" i="10" s="1"/>
  <c r="F60" i="10"/>
  <c r="G60" i="10" s="1"/>
  <c r="F59" i="10"/>
  <c r="G59" i="10" s="1"/>
  <c r="F58" i="10"/>
  <c r="G58" i="10" s="1"/>
  <c r="F57" i="10"/>
  <c r="G57" i="10" s="1"/>
  <c r="F56" i="10"/>
  <c r="G56" i="10" s="1"/>
  <c r="F55" i="10"/>
  <c r="G55" i="10" s="1"/>
  <c r="F54" i="10"/>
  <c r="G54" i="10" s="1"/>
  <c r="F53" i="10"/>
  <c r="G53" i="10" s="1"/>
  <c r="F52" i="10"/>
  <c r="G52" i="10" s="1"/>
  <c r="F51" i="10"/>
  <c r="G51" i="10" s="1"/>
  <c r="F50" i="10"/>
  <c r="G50" i="10" s="1"/>
  <c r="F49" i="10"/>
  <c r="G49" i="10" s="1"/>
  <c r="F48" i="10"/>
  <c r="G48" i="10" s="1"/>
  <c r="F47" i="10"/>
  <c r="G47" i="10" s="1"/>
  <c r="F46" i="10"/>
  <c r="G46" i="10" s="1"/>
  <c r="F45" i="10"/>
  <c r="G45" i="10" s="1"/>
  <c r="F44" i="10"/>
  <c r="G44" i="10" s="1"/>
  <c r="F43" i="10"/>
  <c r="G43" i="10" s="1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 s="1"/>
  <c r="F34" i="10"/>
  <c r="G34" i="10" s="1"/>
  <c r="F33" i="10"/>
  <c r="G33" i="10" s="1"/>
  <c r="F32" i="10"/>
  <c r="G32" i="10" s="1"/>
  <c r="F31" i="10"/>
  <c r="G31" i="10" s="1"/>
  <c r="F30" i="10"/>
  <c r="G30" i="10" s="1"/>
  <c r="F29" i="10"/>
  <c r="G29" i="10" s="1"/>
  <c r="F28" i="10"/>
  <c r="G28" i="10" s="1"/>
  <c r="F27" i="10"/>
  <c r="G27" i="10" s="1"/>
  <c r="F26" i="10"/>
  <c r="G26" i="10" s="1"/>
  <c r="F25" i="10"/>
  <c r="G25" i="10" s="1"/>
  <c r="F24" i="10"/>
  <c r="G24" i="10" s="1"/>
  <c r="F23" i="10"/>
  <c r="G23" i="10" s="1"/>
  <c r="F451" i="9"/>
  <c r="G451" i="9" s="1"/>
  <c r="F450" i="9"/>
  <c r="G450" i="9" s="1"/>
  <c r="F449" i="9"/>
  <c r="G449" i="9" s="1"/>
  <c r="F448" i="9"/>
  <c r="G448" i="9" s="1"/>
  <c r="F447" i="9"/>
  <c r="G447" i="9" s="1"/>
  <c r="F446" i="9"/>
  <c r="G446" i="9" s="1"/>
  <c r="F445" i="9"/>
  <c r="G445" i="9" s="1"/>
  <c r="F444" i="9"/>
  <c r="G444" i="9" s="1"/>
  <c r="F367" i="9"/>
  <c r="G367" i="9" s="1"/>
  <c r="F366" i="9"/>
  <c r="G366" i="9" s="1"/>
  <c r="F365" i="9"/>
  <c r="G365" i="9" s="1"/>
  <c r="F364" i="9"/>
  <c r="G364" i="9" s="1"/>
  <c r="F363" i="9"/>
  <c r="G363" i="9" s="1"/>
  <c r="F362" i="9"/>
  <c r="G362" i="9" s="1"/>
  <c r="F361" i="9"/>
  <c r="G361" i="9" s="1"/>
  <c r="F360" i="9"/>
  <c r="G360" i="9" s="1"/>
  <c r="F359" i="9"/>
  <c r="G359" i="9" s="1"/>
  <c r="F358" i="9"/>
  <c r="G358" i="9" s="1"/>
  <c r="F357" i="9"/>
  <c r="G357" i="9" s="1"/>
  <c r="F355" i="9"/>
  <c r="G355" i="9" s="1"/>
  <c r="F354" i="9"/>
  <c r="G354" i="9" s="1"/>
  <c r="F353" i="9"/>
  <c r="G353" i="9" s="1"/>
  <c r="F352" i="9"/>
  <c r="G352" i="9" s="1"/>
  <c r="F350" i="9"/>
  <c r="G350" i="9" s="1"/>
  <c r="F349" i="9"/>
  <c r="G349" i="9" s="1"/>
  <c r="F348" i="9"/>
  <c r="G348" i="9" s="1"/>
  <c r="F347" i="9"/>
  <c r="G347" i="9" s="1"/>
  <c r="F346" i="9"/>
  <c r="G346" i="9" s="1"/>
  <c r="F345" i="9"/>
  <c r="G345" i="9" s="1"/>
  <c r="F344" i="9"/>
  <c r="G344" i="9" s="1"/>
  <c r="F343" i="9"/>
  <c r="G343" i="9" s="1"/>
  <c r="F342" i="9"/>
  <c r="G342" i="9" s="1"/>
  <c r="F341" i="9"/>
  <c r="G341" i="9" s="1"/>
  <c r="F340" i="9"/>
  <c r="G340" i="9" s="1"/>
  <c r="F338" i="9"/>
  <c r="G338" i="9" s="1"/>
  <c r="F337" i="9"/>
  <c r="G337" i="9" s="1"/>
  <c r="F336" i="9"/>
  <c r="G336" i="9" s="1"/>
  <c r="F334" i="9"/>
  <c r="G334" i="9" s="1"/>
  <c r="F333" i="9"/>
  <c r="G333" i="9" s="1"/>
  <c r="F331" i="9"/>
  <c r="G331" i="9" s="1"/>
  <c r="F330" i="9"/>
  <c r="G330" i="9" s="1"/>
  <c r="F329" i="9"/>
  <c r="G329" i="9" s="1"/>
  <c r="F327" i="9"/>
  <c r="G327" i="9" s="1"/>
  <c r="F326" i="9"/>
  <c r="G326" i="9" s="1"/>
  <c r="F324" i="9"/>
  <c r="G324" i="9" s="1"/>
  <c r="F323" i="9"/>
  <c r="G323" i="9" s="1"/>
  <c r="F322" i="9"/>
  <c r="G322" i="9" s="1"/>
  <c r="F321" i="9"/>
  <c r="G321" i="9" s="1"/>
  <c r="F320" i="9"/>
  <c r="G320" i="9" s="1"/>
  <c r="F317" i="9"/>
  <c r="G317" i="9" s="1"/>
  <c r="F316" i="9"/>
  <c r="G316" i="9" s="1"/>
  <c r="F315" i="9"/>
  <c r="G315" i="9" s="1"/>
  <c r="F314" i="9"/>
  <c r="G314" i="9" s="1"/>
  <c r="F313" i="9"/>
  <c r="G313" i="9" s="1"/>
  <c r="F312" i="9"/>
  <c r="G312" i="9" s="1"/>
  <c r="F311" i="9"/>
  <c r="G311" i="9" s="1"/>
  <c r="F310" i="9"/>
  <c r="G310" i="9" s="1"/>
  <c r="F309" i="9"/>
  <c r="G309" i="9" s="1"/>
  <c r="F308" i="9"/>
  <c r="G308" i="9" s="1"/>
  <c r="F307" i="9"/>
  <c r="G307" i="9" s="1"/>
  <c r="F306" i="9"/>
  <c r="G306" i="9" s="1"/>
  <c r="F305" i="9"/>
  <c r="G305" i="9" s="1"/>
  <c r="F304" i="9"/>
  <c r="G304" i="9" s="1"/>
  <c r="F303" i="9"/>
  <c r="G303" i="9" s="1"/>
  <c r="F302" i="9"/>
  <c r="G302" i="9" s="1"/>
  <c r="F301" i="9"/>
  <c r="G301" i="9" s="1"/>
  <c r="F300" i="9"/>
  <c r="G300" i="9" s="1"/>
  <c r="F299" i="9"/>
  <c r="G299" i="9" s="1"/>
  <c r="F298" i="9"/>
  <c r="G298" i="9" s="1"/>
  <c r="F297" i="9"/>
  <c r="G297" i="9" s="1"/>
  <c r="F296" i="9"/>
  <c r="G296" i="9" s="1"/>
  <c r="F295" i="9"/>
  <c r="G295" i="9" s="1"/>
  <c r="F294" i="9"/>
  <c r="G294" i="9" s="1"/>
  <c r="F293" i="9"/>
  <c r="G293" i="9" s="1"/>
  <c r="F292" i="9"/>
  <c r="G292" i="9" s="1"/>
  <c r="F291" i="9"/>
  <c r="G291" i="9" s="1"/>
  <c r="F290" i="9"/>
  <c r="G290" i="9" s="1"/>
  <c r="F289" i="9"/>
  <c r="G289" i="9" s="1"/>
  <c r="F288" i="9"/>
  <c r="G288" i="9" s="1"/>
  <c r="F287" i="9"/>
  <c r="G287" i="9" s="1"/>
  <c r="F286" i="9"/>
  <c r="G286" i="9" s="1"/>
  <c r="F285" i="9"/>
  <c r="G285" i="9" s="1"/>
  <c r="F284" i="9"/>
  <c r="G284" i="9" s="1"/>
  <c r="F283" i="9"/>
  <c r="G283" i="9" s="1"/>
  <c r="F282" i="9"/>
  <c r="G282" i="9" s="1"/>
  <c r="F281" i="9"/>
  <c r="G281" i="9" s="1"/>
  <c r="F280" i="9"/>
  <c r="G280" i="9" s="1"/>
  <c r="F279" i="9"/>
  <c r="G279" i="9" s="1"/>
  <c r="F278" i="9"/>
  <c r="G278" i="9" s="1"/>
  <c r="F277" i="9"/>
  <c r="G277" i="9" s="1"/>
  <c r="F276" i="9"/>
  <c r="G276" i="9" s="1"/>
  <c r="F275" i="9"/>
  <c r="G275" i="9" s="1"/>
  <c r="F274" i="9"/>
  <c r="G274" i="9" s="1"/>
  <c r="F273" i="9"/>
  <c r="G273" i="9" s="1"/>
  <c r="F272" i="9"/>
  <c r="G272" i="9" s="1"/>
  <c r="F271" i="9"/>
  <c r="G271" i="9" s="1"/>
  <c r="F270" i="9"/>
  <c r="G270" i="9" s="1"/>
  <c r="F269" i="9"/>
  <c r="G269" i="9" s="1"/>
  <c r="F268" i="9"/>
  <c r="G268" i="9" s="1"/>
  <c r="F267" i="9"/>
  <c r="G267" i="9" s="1"/>
  <c r="F266" i="9"/>
  <c r="G266" i="9" s="1"/>
  <c r="F265" i="9"/>
  <c r="G265" i="9" s="1"/>
  <c r="F264" i="9"/>
  <c r="G264" i="9" s="1"/>
  <c r="F263" i="9"/>
  <c r="G263" i="9" s="1"/>
  <c r="F262" i="9"/>
  <c r="G262" i="9" s="1"/>
  <c r="F261" i="9"/>
  <c r="G261" i="9" s="1"/>
  <c r="F260" i="9"/>
  <c r="G260" i="9" s="1"/>
  <c r="F259" i="9"/>
  <c r="G259" i="9" s="1"/>
  <c r="F258" i="9"/>
  <c r="G258" i="9" s="1"/>
  <c r="F257" i="9"/>
  <c r="G257" i="9" s="1"/>
  <c r="F256" i="9"/>
  <c r="G256" i="9" s="1"/>
  <c r="F255" i="9"/>
  <c r="G255" i="9" s="1"/>
  <c r="F254" i="9"/>
  <c r="G254" i="9" s="1"/>
  <c r="F252" i="9"/>
  <c r="G252" i="9" s="1"/>
  <c r="F251" i="9"/>
  <c r="G251" i="9" s="1"/>
  <c r="F250" i="9"/>
  <c r="G250" i="9" s="1"/>
  <c r="F249" i="9"/>
  <c r="G249" i="9" s="1"/>
  <c r="F248" i="9"/>
  <c r="G248" i="9" s="1"/>
  <c r="F247" i="9"/>
  <c r="G247" i="9" s="1"/>
  <c r="F246" i="9"/>
  <c r="G246" i="9" s="1"/>
  <c r="F245" i="9"/>
  <c r="G245" i="9" s="1"/>
  <c r="F244" i="9"/>
  <c r="G244" i="9" s="1"/>
  <c r="F243" i="9"/>
  <c r="G243" i="9" s="1"/>
  <c r="F242" i="9"/>
  <c r="G242" i="9" s="1"/>
  <c r="F241" i="9"/>
  <c r="G241" i="9" s="1"/>
  <c r="F240" i="9"/>
  <c r="G240" i="9" s="1"/>
  <c r="F239" i="9"/>
  <c r="G239" i="9" s="1"/>
  <c r="F238" i="9"/>
  <c r="G238" i="9" s="1"/>
  <c r="F237" i="9"/>
  <c r="G237" i="9" s="1"/>
  <c r="F236" i="9"/>
  <c r="G236" i="9" s="1"/>
  <c r="F235" i="9"/>
  <c r="G235" i="9" s="1"/>
  <c r="F234" i="9"/>
  <c r="G234" i="9" s="1"/>
  <c r="F233" i="9"/>
  <c r="G233" i="9" s="1"/>
  <c r="F232" i="9"/>
  <c r="G232" i="9" s="1"/>
  <c r="F231" i="9"/>
  <c r="G231" i="9" s="1"/>
  <c r="F230" i="9"/>
  <c r="G230" i="9" s="1"/>
  <c r="F229" i="9"/>
  <c r="G229" i="9" s="1"/>
  <c r="F228" i="9"/>
  <c r="G228" i="9" s="1"/>
  <c r="F227" i="9"/>
  <c r="G227" i="9" s="1"/>
  <c r="F226" i="9"/>
  <c r="G226" i="9" s="1"/>
  <c r="F225" i="9"/>
  <c r="G225" i="9" s="1"/>
  <c r="F224" i="9"/>
  <c r="G224" i="9" s="1"/>
  <c r="F223" i="9"/>
  <c r="G223" i="9" s="1"/>
  <c r="F222" i="9"/>
  <c r="G222" i="9" s="1"/>
  <c r="F221" i="9"/>
  <c r="G221" i="9" s="1"/>
  <c r="F220" i="9"/>
  <c r="G220" i="9" s="1"/>
  <c r="F219" i="9"/>
  <c r="G219" i="9" s="1"/>
  <c r="F218" i="9"/>
  <c r="G218" i="9" s="1"/>
  <c r="F217" i="9"/>
  <c r="G217" i="9" s="1"/>
  <c r="F216" i="9"/>
  <c r="G216" i="9" s="1"/>
  <c r="F215" i="9"/>
  <c r="G215" i="9" s="1"/>
  <c r="F214" i="9"/>
  <c r="G214" i="9" s="1"/>
  <c r="F213" i="9"/>
  <c r="G213" i="9" s="1"/>
  <c r="F212" i="9"/>
  <c r="G212" i="9" s="1"/>
  <c r="F211" i="9"/>
  <c r="G211" i="9" s="1"/>
  <c r="F210" i="9"/>
  <c r="G210" i="9" s="1"/>
  <c r="F209" i="9"/>
  <c r="G209" i="9" s="1"/>
  <c r="F208" i="9"/>
  <c r="G208" i="9" s="1"/>
  <c r="F207" i="9"/>
  <c r="G207" i="9" s="1"/>
  <c r="F206" i="9"/>
  <c r="G206" i="9" s="1"/>
  <c r="F205" i="9"/>
  <c r="G205" i="9" s="1"/>
  <c r="F204" i="9"/>
  <c r="G204" i="9" s="1"/>
  <c r="F203" i="9"/>
  <c r="G203" i="9" s="1"/>
  <c r="F202" i="9"/>
  <c r="G202" i="9" s="1"/>
  <c r="F201" i="9"/>
  <c r="G201" i="9" s="1"/>
  <c r="F200" i="9"/>
  <c r="G200" i="9" s="1"/>
  <c r="F199" i="9"/>
  <c r="G199" i="9" s="1"/>
  <c r="F198" i="9"/>
  <c r="G198" i="9" s="1"/>
  <c r="F197" i="9"/>
  <c r="G197" i="9" s="1"/>
  <c r="F196" i="9"/>
  <c r="G196" i="9" s="1"/>
  <c r="F195" i="9"/>
  <c r="G195" i="9" s="1"/>
  <c r="F194" i="9"/>
  <c r="G194" i="9" s="1"/>
  <c r="F193" i="9"/>
  <c r="G193" i="9" s="1"/>
  <c r="F192" i="9"/>
  <c r="G192" i="9" s="1"/>
  <c r="F191" i="9"/>
  <c r="G191" i="9" s="1"/>
  <c r="F190" i="9"/>
  <c r="G190" i="9" s="1"/>
  <c r="F189" i="9"/>
  <c r="G189" i="9" s="1"/>
  <c r="F188" i="9"/>
  <c r="G188" i="9" s="1"/>
  <c r="F187" i="9"/>
  <c r="G187" i="9" s="1"/>
  <c r="F186" i="9"/>
  <c r="G186" i="9" s="1"/>
  <c r="F185" i="9"/>
  <c r="G185" i="9" s="1"/>
  <c r="F184" i="9"/>
  <c r="G184" i="9" s="1"/>
  <c r="F183" i="9"/>
  <c r="G183" i="9" s="1"/>
  <c r="F182" i="9"/>
  <c r="G182" i="9" s="1"/>
  <c r="F181" i="9"/>
  <c r="G181" i="9" s="1"/>
  <c r="F180" i="9"/>
  <c r="G180" i="9" s="1"/>
  <c r="F179" i="9"/>
  <c r="G179" i="9" s="1"/>
  <c r="F178" i="9"/>
  <c r="G178" i="9" s="1"/>
  <c r="F177" i="9"/>
  <c r="G177" i="9" s="1"/>
  <c r="F176" i="9"/>
  <c r="G176" i="9" s="1"/>
  <c r="F175" i="9"/>
  <c r="G175" i="9" s="1"/>
  <c r="F174" i="9"/>
  <c r="G174" i="9" s="1"/>
  <c r="F173" i="9"/>
  <c r="G173" i="9" s="1"/>
  <c r="F172" i="9"/>
  <c r="G172" i="9" s="1"/>
  <c r="F171" i="9"/>
  <c r="G171" i="9" s="1"/>
  <c r="F170" i="9"/>
  <c r="G170" i="9" s="1"/>
  <c r="F169" i="9"/>
  <c r="G169" i="9" s="1"/>
  <c r="F168" i="9"/>
  <c r="G168" i="9" s="1"/>
  <c r="F167" i="9"/>
  <c r="G167" i="9" s="1"/>
  <c r="F165" i="9"/>
  <c r="G165" i="9" s="1"/>
  <c r="F164" i="9"/>
  <c r="G164" i="9" s="1"/>
  <c r="F163" i="9"/>
  <c r="G163" i="9" s="1"/>
  <c r="F162" i="9"/>
  <c r="G162" i="9" s="1"/>
  <c r="F161" i="9"/>
  <c r="G161" i="9" s="1"/>
  <c r="F160" i="9"/>
  <c r="G160" i="9" s="1"/>
  <c r="F157" i="9"/>
  <c r="G157" i="9" s="1"/>
  <c r="F156" i="9"/>
  <c r="G156" i="9" s="1"/>
  <c r="F155" i="9"/>
  <c r="G155" i="9" s="1"/>
  <c r="F152" i="9"/>
  <c r="G152" i="9" s="1"/>
  <c r="F151" i="9"/>
  <c r="G151" i="9" s="1"/>
  <c r="F150" i="9"/>
  <c r="G150" i="9" s="1"/>
  <c r="F149" i="9"/>
  <c r="G149" i="9" s="1"/>
  <c r="F148" i="9"/>
  <c r="G148" i="9" s="1"/>
  <c r="F147" i="9"/>
  <c r="G147" i="9" s="1"/>
  <c r="F146" i="9"/>
  <c r="G146" i="9" s="1"/>
  <c r="F144" i="9"/>
  <c r="G144" i="9" s="1"/>
  <c r="F143" i="9"/>
  <c r="G143" i="9" s="1"/>
  <c r="F142" i="9"/>
  <c r="G142" i="9" s="1"/>
  <c r="F141" i="9"/>
  <c r="G141" i="9" s="1"/>
  <c r="F140" i="9"/>
  <c r="G140" i="9" s="1"/>
  <c r="F137" i="9"/>
  <c r="G137" i="9" s="1"/>
  <c r="F136" i="9"/>
  <c r="G136" i="9" s="1"/>
  <c r="F135" i="9"/>
  <c r="G135" i="9" s="1"/>
  <c r="F134" i="9"/>
  <c r="G134" i="9" s="1"/>
  <c r="F133" i="9"/>
  <c r="G133" i="9" s="1"/>
  <c r="F132" i="9"/>
  <c r="G132" i="9" s="1"/>
  <c r="F131" i="9"/>
  <c r="G131" i="9" s="1"/>
  <c r="F129" i="9"/>
  <c r="G129" i="9" s="1"/>
  <c r="F128" i="9"/>
  <c r="G128" i="9" s="1"/>
  <c r="F127" i="9"/>
  <c r="G127" i="9" s="1"/>
  <c r="F126" i="9"/>
  <c r="G126" i="9" s="1"/>
  <c r="F125" i="9"/>
  <c r="G125" i="9" s="1"/>
  <c r="F123" i="9"/>
  <c r="G123" i="9" s="1"/>
  <c r="F122" i="9"/>
  <c r="G122" i="9" s="1"/>
  <c r="F121" i="9"/>
  <c r="G121" i="9" s="1"/>
  <c r="F120" i="9"/>
  <c r="G120" i="9" s="1"/>
  <c r="F119" i="9"/>
  <c r="G119" i="9" s="1"/>
  <c r="F118" i="9"/>
  <c r="G118" i="9" s="1"/>
  <c r="F117" i="9"/>
  <c r="G117" i="9" s="1"/>
  <c r="F116" i="9"/>
  <c r="G116" i="9" s="1"/>
  <c r="F115" i="9"/>
  <c r="G115" i="9" s="1"/>
  <c r="F114" i="9"/>
  <c r="G114" i="9" s="1"/>
  <c r="F113" i="9"/>
  <c r="G113" i="9" s="1"/>
  <c r="F112" i="9"/>
  <c r="G112" i="9" s="1"/>
  <c r="F111" i="9"/>
  <c r="G111" i="9" s="1"/>
  <c r="F110" i="9"/>
  <c r="G110" i="9" s="1"/>
  <c r="F109" i="9"/>
  <c r="G109" i="9" s="1"/>
  <c r="F108" i="9"/>
  <c r="G108" i="9" s="1"/>
  <c r="F107" i="9"/>
  <c r="G107" i="9" s="1"/>
  <c r="F106" i="9"/>
  <c r="G106" i="9" s="1"/>
  <c r="F105" i="9"/>
  <c r="G105" i="9" s="1"/>
  <c r="F104" i="9"/>
  <c r="G104" i="9" s="1"/>
  <c r="F103" i="9"/>
  <c r="G103" i="9" s="1"/>
  <c r="F102" i="9"/>
  <c r="G102" i="9" s="1"/>
  <c r="F101" i="9"/>
  <c r="G101" i="9" s="1"/>
  <c r="F100" i="9"/>
  <c r="G100" i="9" s="1"/>
  <c r="F99" i="9"/>
  <c r="G99" i="9" s="1"/>
  <c r="F98" i="9"/>
  <c r="G98" i="9" s="1"/>
  <c r="F97" i="9"/>
  <c r="G97" i="9" s="1"/>
  <c r="F96" i="9"/>
  <c r="G96" i="9" s="1"/>
  <c r="F94" i="9"/>
  <c r="G94" i="9" s="1"/>
  <c r="F93" i="9"/>
  <c r="G93" i="9" s="1"/>
  <c r="F92" i="9"/>
  <c r="G92" i="9" s="1"/>
  <c r="F91" i="9"/>
  <c r="G91" i="9" s="1"/>
  <c r="F90" i="9"/>
  <c r="G90" i="9" s="1"/>
  <c r="F89" i="9"/>
  <c r="G89" i="9" s="1"/>
  <c r="F88" i="9"/>
  <c r="G88" i="9" s="1"/>
  <c r="F87" i="9"/>
  <c r="G87" i="9" s="1"/>
  <c r="F86" i="9"/>
  <c r="G86" i="9" s="1"/>
  <c r="F85" i="9"/>
  <c r="G85" i="9" s="1"/>
  <c r="F84" i="9"/>
  <c r="G84" i="9" s="1"/>
  <c r="F83" i="9"/>
  <c r="G83" i="9" s="1"/>
  <c r="F82" i="9"/>
  <c r="G82" i="9" s="1"/>
  <c r="F81" i="9"/>
  <c r="G81" i="9" s="1"/>
  <c r="F80" i="9"/>
  <c r="G80" i="9" s="1"/>
  <c r="F79" i="9"/>
  <c r="G79" i="9" s="1"/>
  <c r="F78" i="9"/>
  <c r="G78" i="9" s="1"/>
  <c r="F76" i="9"/>
  <c r="G76" i="9" s="1"/>
  <c r="F75" i="9"/>
  <c r="G75" i="9" s="1"/>
  <c r="F74" i="9"/>
  <c r="G74" i="9" s="1"/>
  <c r="F73" i="9"/>
  <c r="G73" i="9" s="1"/>
  <c r="F72" i="9"/>
  <c r="G72" i="9" s="1"/>
  <c r="F71" i="9"/>
  <c r="G71" i="9" s="1"/>
  <c r="F70" i="9"/>
  <c r="G70" i="9" s="1"/>
  <c r="F69" i="9"/>
  <c r="G69" i="9" s="1"/>
  <c r="F68" i="9"/>
  <c r="G68" i="9" s="1"/>
  <c r="F67" i="9"/>
  <c r="G67" i="9" s="1"/>
  <c r="F66" i="9"/>
  <c r="G66" i="9" s="1"/>
  <c r="F65" i="9"/>
  <c r="G65" i="9" s="1"/>
  <c r="F64" i="9"/>
  <c r="G64" i="9" s="1"/>
  <c r="F63" i="9"/>
  <c r="G63" i="9" s="1"/>
  <c r="F62" i="9"/>
  <c r="G62" i="9" s="1"/>
  <c r="F61" i="9"/>
  <c r="G61" i="9" s="1"/>
  <c r="F60" i="9"/>
  <c r="G60" i="9" s="1"/>
  <c r="F59" i="9"/>
  <c r="G59" i="9" s="1"/>
  <c r="F58" i="9"/>
  <c r="G58" i="9" s="1"/>
  <c r="F57" i="9"/>
  <c r="G57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50" i="9"/>
  <c r="G50" i="9" s="1"/>
  <c r="F49" i="9"/>
  <c r="G49" i="9" s="1"/>
  <c r="F48" i="9"/>
  <c r="G48" i="9" s="1"/>
  <c r="F47" i="9"/>
  <c r="G47" i="9" s="1"/>
  <c r="F46" i="9"/>
  <c r="G46" i="9" s="1"/>
  <c r="F45" i="9"/>
  <c r="G45" i="9" s="1"/>
  <c r="F44" i="9"/>
  <c r="G44" i="9" s="1"/>
  <c r="F43" i="9"/>
  <c r="G43" i="9" s="1"/>
  <c r="F42" i="9"/>
  <c r="G42" i="9" s="1"/>
  <c r="F41" i="9"/>
  <c r="G41" i="9" s="1"/>
  <c r="F40" i="9"/>
  <c r="G40" i="9" s="1"/>
  <c r="F39" i="9"/>
  <c r="G39" i="9" s="1"/>
  <c r="F38" i="9"/>
  <c r="G38" i="9" s="1"/>
  <c r="F37" i="9"/>
  <c r="G37" i="9" s="1"/>
  <c r="F36" i="9"/>
  <c r="G36" i="9" s="1"/>
  <c r="F35" i="9"/>
  <c r="G35" i="9" s="1"/>
  <c r="F34" i="9"/>
  <c r="G34" i="9" s="1"/>
  <c r="F33" i="9"/>
  <c r="G33" i="9" s="1"/>
  <c r="F32" i="9"/>
  <c r="G32" i="9" s="1"/>
  <c r="F31" i="9"/>
  <c r="G31" i="9" s="1"/>
  <c r="F30" i="9"/>
  <c r="G30" i="9" s="1"/>
  <c r="F29" i="9"/>
  <c r="G29" i="9" s="1"/>
  <c r="F28" i="9"/>
  <c r="G28" i="9" s="1"/>
  <c r="F27" i="9"/>
  <c r="G27" i="9" s="1"/>
  <c r="F26" i="9"/>
  <c r="G26" i="9" s="1"/>
  <c r="F25" i="9"/>
  <c r="G25" i="9" s="1"/>
  <c r="F24" i="9"/>
  <c r="G24" i="9" s="1"/>
  <c r="F23" i="9"/>
  <c r="G23" i="9" s="1"/>
  <c r="F52" i="8"/>
  <c r="G52" i="8" s="1"/>
  <c r="F451" i="7"/>
  <c r="G451" i="7" s="1"/>
  <c r="F450" i="7"/>
  <c r="G450" i="7" s="1"/>
  <c r="F449" i="7"/>
  <c r="G449" i="7" s="1"/>
  <c r="F448" i="7"/>
  <c r="G448" i="7" s="1"/>
  <c r="F447" i="7"/>
  <c r="G447" i="7" s="1"/>
  <c r="F446" i="7"/>
  <c r="G446" i="7" s="1"/>
  <c r="F445" i="7"/>
  <c r="G445" i="7" s="1"/>
  <c r="F444" i="7"/>
  <c r="G444" i="7" s="1"/>
  <c r="F367" i="7"/>
  <c r="G367" i="7" s="1"/>
  <c r="F366" i="7"/>
  <c r="G366" i="7" s="1"/>
  <c r="F365" i="7"/>
  <c r="G365" i="7" s="1"/>
  <c r="F364" i="7"/>
  <c r="G364" i="7" s="1"/>
  <c r="F363" i="7"/>
  <c r="G363" i="7" s="1"/>
  <c r="F362" i="7"/>
  <c r="G362" i="7" s="1"/>
  <c r="F361" i="7"/>
  <c r="G361" i="7" s="1"/>
  <c r="F360" i="7"/>
  <c r="G360" i="7" s="1"/>
  <c r="F359" i="7"/>
  <c r="G359" i="7" s="1"/>
  <c r="F358" i="7"/>
  <c r="G358" i="7" s="1"/>
  <c r="F357" i="7"/>
  <c r="G357" i="7" s="1"/>
  <c r="F355" i="7"/>
  <c r="G355" i="7" s="1"/>
  <c r="F354" i="7"/>
  <c r="G354" i="7" s="1"/>
  <c r="F353" i="7"/>
  <c r="G353" i="7" s="1"/>
  <c r="F352" i="7"/>
  <c r="G352" i="7" s="1"/>
  <c r="F350" i="7"/>
  <c r="G350" i="7" s="1"/>
  <c r="F349" i="7"/>
  <c r="G349" i="7" s="1"/>
  <c r="F348" i="7"/>
  <c r="G348" i="7" s="1"/>
  <c r="F347" i="7"/>
  <c r="G347" i="7" s="1"/>
  <c r="F346" i="7"/>
  <c r="G346" i="7" s="1"/>
  <c r="F345" i="7"/>
  <c r="G345" i="7" s="1"/>
  <c r="F344" i="7"/>
  <c r="G344" i="7" s="1"/>
  <c r="F343" i="7"/>
  <c r="G343" i="7" s="1"/>
  <c r="F342" i="7"/>
  <c r="G342" i="7" s="1"/>
  <c r="F341" i="7"/>
  <c r="G341" i="7" s="1"/>
  <c r="F340" i="7"/>
  <c r="G340" i="7" s="1"/>
  <c r="F338" i="7"/>
  <c r="G338" i="7" s="1"/>
  <c r="F337" i="7"/>
  <c r="G337" i="7" s="1"/>
  <c r="F336" i="7"/>
  <c r="G336" i="7" s="1"/>
  <c r="F334" i="7"/>
  <c r="G334" i="7" s="1"/>
  <c r="F333" i="7"/>
  <c r="G333" i="7" s="1"/>
  <c r="F331" i="7"/>
  <c r="G331" i="7" s="1"/>
  <c r="F330" i="7"/>
  <c r="G330" i="7" s="1"/>
  <c r="F329" i="7"/>
  <c r="G329" i="7" s="1"/>
  <c r="F327" i="7"/>
  <c r="G327" i="7" s="1"/>
  <c r="F326" i="7"/>
  <c r="G326" i="7" s="1"/>
  <c r="F324" i="7"/>
  <c r="G324" i="7" s="1"/>
  <c r="F323" i="7"/>
  <c r="G323" i="7" s="1"/>
  <c r="F322" i="7"/>
  <c r="G322" i="7" s="1"/>
  <c r="F321" i="7"/>
  <c r="G321" i="7" s="1"/>
  <c r="F320" i="7"/>
  <c r="G320" i="7" s="1"/>
  <c r="F317" i="7"/>
  <c r="G317" i="7" s="1"/>
  <c r="F316" i="7"/>
  <c r="G316" i="7" s="1"/>
  <c r="F315" i="7"/>
  <c r="G315" i="7" s="1"/>
  <c r="F314" i="7"/>
  <c r="G314" i="7" s="1"/>
  <c r="F313" i="7"/>
  <c r="G313" i="7" s="1"/>
  <c r="F312" i="7"/>
  <c r="G312" i="7" s="1"/>
  <c r="F311" i="7"/>
  <c r="G311" i="7" s="1"/>
  <c r="F310" i="7"/>
  <c r="G310" i="7" s="1"/>
  <c r="F309" i="7"/>
  <c r="G309" i="7" s="1"/>
  <c r="F308" i="7"/>
  <c r="G308" i="7" s="1"/>
  <c r="F307" i="7"/>
  <c r="G307" i="7" s="1"/>
  <c r="F306" i="7"/>
  <c r="G306" i="7" s="1"/>
  <c r="F305" i="7"/>
  <c r="G305" i="7" s="1"/>
  <c r="F304" i="7"/>
  <c r="G304" i="7" s="1"/>
  <c r="F303" i="7"/>
  <c r="G303" i="7" s="1"/>
  <c r="F302" i="7"/>
  <c r="G302" i="7" s="1"/>
  <c r="F301" i="7"/>
  <c r="G301" i="7" s="1"/>
  <c r="F300" i="7"/>
  <c r="G300" i="7" s="1"/>
  <c r="F299" i="7"/>
  <c r="G299" i="7" s="1"/>
  <c r="F298" i="7"/>
  <c r="G298" i="7" s="1"/>
  <c r="F297" i="7"/>
  <c r="G297" i="7" s="1"/>
  <c r="F296" i="7"/>
  <c r="G296" i="7" s="1"/>
  <c r="F295" i="7"/>
  <c r="G295" i="7" s="1"/>
  <c r="F294" i="7"/>
  <c r="G294" i="7" s="1"/>
  <c r="F293" i="7"/>
  <c r="G293" i="7" s="1"/>
  <c r="F292" i="7"/>
  <c r="G292" i="7" s="1"/>
  <c r="F291" i="7"/>
  <c r="G291" i="7" s="1"/>
  <c r="F290" i="7"/>
  <c r="G290" i="7" s="1"/>
  <c r="F289" i="7"/>
  <c r="G289" i="7" s="1"/>
  <c r="F288" i="7"/>
  <c r="G288" i="7" s="1"/>
  <c r="F287" i="7"/>
  <c r="G287" i="7" s="1"/>
  <c r="F286" i="7"/>
  <c r="G286" i="7" s="1"/>
  <c r="F285" i="7"/>
  <c r="G285" i="7" s="1"/>
  <c r="F284" i="7"/>
  <c r="G284" i="7" s="1"/>
  <c r="F283" i="7"/>
  <c r="G283" i="7" s="1"/>
  <c r="F282" i="7"/>
  <c r="G282" i="7" s="1"/>
  <c r="F281" i="7"/>
  <c r="G281" i="7" s="1"/>
  <c r="F280" i="7"/>
  <c r="G280" i="7" s="1"/>
  <c r="F279" i="7"/>
  <c r="G279" i="7" s="1"/>
  <c r="F278" i="7"/>
  <c r="G278" i="7" s="1"/>
  <c r="F277" i="7"/>
  <c r="G277" i="7" s="1"/>
  <c r="F276" i="7"/>
  <c r="G276" i="7" s="1"/>
  <c r="F275" i="7"/>
  <c r="G275" i="7" s="1"/>
  <c r="F274" i="7"/>
  <c r="G274" i="7" s="1"/>
  <c r="F273" i="7"/>
  <c r="G273" i="7" s="1"/>
  <c r="F272" i="7"/>
  <c r="G272" i="7" s="1"/>
  <c r="F271" i="7"/>
  <c r="G271" i="7" s="1"/>
  <c r="F270" i="7"/>
  <c r="G270" i="7" s="1"/>
  <c r="F269" i="7"/>
  <c r="G269" i="7" s="1"/>
  <c r="F268" i="7"/>
  <c r="G268" i="7" s="1"/>
  <c r="F267" i="7"/>
  <c r="G267" i="7" s="1"/>
  <c r="F266" i="7"/>
  <c r="G266" i="7" s="1"/>
  <c r="F265" i="7"/>
  <c r="G265" i="7" s="1"/>
  <c r="F264" i="7"/>
  <c r="G264" i="7" s="1"/>
  <c r="F263" i="7"/>
  <c r="G263" i="7" s="1"/>
  <c r="F262" i="7"/>
  <c r="G262" i="7" s="1"/>
  <c r="F261" i="7"/>
  <c r="G261" i="7" s="1"/>
  <c r="F260" i="7"/>
  <c r="G260" i="7" s="1"/>
  <c r="F259" i="7"/>
  <c r="G259" i="7" s="1"/>
  <c r="F258" i="7"/>
  <c r="G258" i="7" s="1"/>
  <c r="F257" i="7"/>
  <c r="G257" i="7" s="1"/>
  <c r="F256" i="7"/>
  <c r="G256" i="7" s="1"/>
  <c r="F255" i="7"/>
  <c r="G255" i="7" s="1"/>
  <c r="F254" i="7"/>
  <c r="G254" i="7" s="1"/>
  <c r="F252" i="7"/>
  <c r="G252" i="7" s="1"/>
  <c r="F251" i="7"/>
  <c r="G251" i="7" s="1"/>
  <c r="F250" i="7"/>
  <c r="G250" i="7" s="1"/>
  <c r="F249" i="7"/>
  <c r="G249" i="7" s="1"/>
  <c r="F248" i="7"/>
  <c r="G248" i="7" s="1"/>
  <c r="F247" i="7"/>
  <c r="G247" i="7" s="1"/>
  <c r="F246" i="7"/>
  <c r="G246" i="7" s="1"/>
  <c r="F245" i="7"/>
  <c r="G245" i="7" s="1"/>
  <c r="F244" i="7"/>
  <c r="G244" i="7" s="1"/>
  <c r="F243" i="7"/>
  <c r="G243" i="7" s="1"/>
  <c r="F242" i="7"/>
  <c r="G242" i="7" s="1"/>
  <c r="F241" i="7"/>
  <c r="G241" i="7" s="1"/>
  <c r="F240" i="7"/>
  <c r="G240" i="7" s="1"/>
  <c r="F239" i="7"/>
  <c r="G239" i="7" s="1"/>
  <c r="F238" i="7"/>
  <c r="G238" i="7" s="1"/>
  <c r="F237" i="7"/>
  <c r="G237" i="7" s="1"/>
  <c r="F236" i="7"/>
  <c r="G236" i="7" s="1"/>
  <c r="F235" i="7"/>
  <c r="G235" i="7" s="1"/>
  <c r="F234" i="7"/>
  <c r="G234" i="7" s="1"/>
  <c r="F233" i="7"/>
  <c r="G233" i="7" s="1"/>
  <c r="F232" i="7"/>
  <c r="G232" i="7" s="1"/>
  <c r="F231" i="7"/>
  <c r="G231" i="7" s="1"/>
  <c r="F230" i="7"/>
  <c r="G230" i="7" s="1"/>
  <c r="F229" i="7"/>
  <c r="G229" i="7" s="1"/>
  <c r="F228" i="7"/>
  <c r="G228" i="7" s="1"/>
  <c r="F227" i="7"/>
  <c r="G227" i="7" s="1"/>
  <c r="F226" i="7"/>
  <c r="G226" i="7" s="1"/>
  <c r="F225" i="7"/>
  <c r="G225" i="7" s="1"/>
  <c r="F224" i="7"/>
  <c r="G224" i="7" s="1"/>
  <c r="F223" i="7"/>
  <c r="G223" i="7" s="1"/>
  <c r="F222" i="7"/>
  <c r="G222" i="7" s="1"/>
  <c r="F221" i="7"/>
  <c r="G221" i="7" s="1"/>
  <c r="F220" i="7"/>
  <c r="G220" i="7" s="1"/>
  <c r="F219" i="7"/>
  <c r="G219" i="7" s="1"/>
  <c r="F218" i="7"/>
  <c r="G218" i="7" s="1"/>
  <c r="F217" i="7"/>
  <c r="G217" i="7" s="1"/>
  <c r="F216" i="7"/>
  <c r="G216" i="7" s="1"/>
  <c r="F215" i="7"/>
  <c r="G215" i="7" s="1"/>
  <c r="F214" i="7"/>
  <c r="G214" i="7" s="1"/>
  <c r="F213" i="7"/>
  <c r="G213" i="7" s="1"/>
  <c r="F212" i="7"/>
  <c r="G212" i="7" s="1"/>
  <c r="F211" i="7"/>
  <c r="G211" i="7" s="1"/>
  <c r="F210" i="7"/>
  <c r="G210" i="7" s="1"/>
  <c r="F209" i="7"/>
  <c r="G209" i="7" s="1"/>
  <c r="F208" i="7"/>
  <c r="G208" i="7" s="1"/>
  <c r="F207" i="7"/>
  <c r="G207" i="7" s="1"/>
  <c r="F206" i="7"/>
  <c r="G206" i="7" s="1"/>
  <c r="F205" i="7"/>
  <c r="G205" i="7" s="1"/>
  <c r="F204" i="7"/>
  <c r="G204" i="7" s="1"/>
  <c r="F203" i="7"/>
  <c r="G203" i="7" s="1"/>
  <c r="F202" i="7"/>
  <c r="G202" i="7" s="1"/>
  <c r="F201" i="7"/>
  <c r="G201" i="7" s="1"/>
  <c r="F200" i="7"/>
  <c r="G200" i="7" s="1"/>
  <c r="F199" i="7"/>
  <c r="G199" i="7" s="1"/>
  <c r="F198" i="7"/>
  <c r="G198" i="7" s="1"/>
  <c r="F197" i="7"/>
  <c r="G197" i="7" s="1"/>
  <c r="F196" i="7"/>
  <c r="G196" i="7" s="1"/>
  <c r="F195" i="7"/>
  <c r="G195" i="7" s="1"/>
  <c r="F194" i="7"/>
  <c r="G194" i="7" s="1"/>
  <c r="F193" i="7"/>
  <c r="G193" i="7" s="1"/>
  <c r="F192" i="7"/>
  <c r="G192" i="7" s="1"/>
  <c r="F191" i="7"/>
  <c r="G191" i="7" s="1"/>
  <c r="F190" i="7"/>
  <c r="G190" i="7" s="1"/>
  <c r="F189" i="7"/>
  <c r="G189" i="7" s="1"/>
  <c r="F188" i="7"/>
  <c r="G188" i="7" s="1"/>
  <c r="F187" i="7"/>
  <c r="G187" i="7" s="1"/>
  <c r="F186" i="7"/>
  <c r="G186" i="7" s="1"/>
  <c r="F185" i="7"/>
  <c r="G185" i="7" s="1"/>
  <c r="F184" i="7"/>
  <c r="G184" i="7" s="1"/>
  <c r="F183" i="7"/>
  <c r="G183" i="7" s="1"/>
  <c r="F182" i="7"/>
  <c r="G182" i="7" s="1"/>
  <c r="F181" i="7"/>
  <c r="G181" i="7" s="1"/>
  <c r="F180" i="7"/>
  <c r="G180" i="7" s="1"/>
  <c r="F179" i="7"/>
  <c r="G179" i="7" s="1"/>
  <c r="F178" i="7"/>
  <c r="G178" i="7" s="1"/>
  <c r="F177" i="7"/>
  <c r="G177" i="7" s="1"/>
  <c r="F176" i="7"/>
  <c r="G176" i="7" s="1"/>
  <c r="F175" i="7"/>
  <c r="G175" i="7" s="1"/>
  <c r="F174" i="7"/>
  <c r="G174" i="7" s="1"/>
  <c r="F173" i="7"/>
  <c r="G173" i="7" s="1"/>
  <c r="F172" i="7"/>
  <c r="G172" i="7" s="1"/>
  <c r="F171" i="7"/>
  <c r="G171" i="7" s="1"/>
  <c r="F170" i="7"/>
  <c r="G170" i="7" s="1"/>
  <c r="F169" i="7"/>
  <c r="G169" i="7" s="1"/>
  <c r="F168" i="7"/>
  <c r="G168" i="7" s="1"/>
  <c r="F167" i="7"/>
  <c r="G167" i="7" s="1"/>
  <c r="F165" i="7"/>
  <c r="G165" i="7" s="1"/>
  <c r="F164" i="7"/>
  <c r="G164" i="7" s="1"/>
  <c r="F163" i="7"/>
  <c r="G163" i="7" s="1"/>
  <c r="F162" i="7"/>
  <c r="G162" i="7" s="1"/>
  <c r="F161" i="7"/>
  <c r="G161" i="7" s="1"/>
  <c r="F160" i="7"/>
  <c r="G160" i="7" s="1"/>
  <c r="F157" i="7"/>
  <c r="G157" i="7" s="1"/>
  <c r="F156" i="7"/>
  <c r="G156" i="7" s="1"/>
  <c r="F155" i="7"/>
  <c r="G155" i="7" s="1"/>
  <c r="F152" i="7"/>
  <c r="G152" i="7" s="1"/>
  <c r="F151" i="7"/>
  <c r="G151" i="7" s="1"/>
  <c r="F150" i="7"/>
  <c r="G150" i="7" s="1"/>
  <c r="F149" i="7"/>
  <c r="G149" i="7" s="1"/>
  <c r="F148" i="7"/>
  <c r="G148" i="7" s="1"/>
  <c r="F147" i="7"/>
  <c r="G147" i="7" s="1"/>
  <c r="F146" i="7"/>
  <c r="G146" i="7" s="1"/>
  <c r="F144" i="7"/>
  <c r="G144" i="7" s="1"/>
  <c r="F143" i="7"/>
  <c r="G143" i="7" s="1"/>
  <c r="F142" i="7"/>
  <c r="G142" i="7" s="1"/>
  <c r="F141" i="7"/>
  <c r="G141" i="7" s="1"/>
  <c r="F140" i="7"/>
  <c r="G140" i="7" s="1"/>
  <c r="F137" i="7"/>
  <c r="G137" i="7" s="1"/>
  <c r="F136" i="7"/>
  <c r="G136" i="7" s="1"/>
  <c r="F135" i="7"/>
  <c r="G135" i="7" s="1"/>
  <c r="F134" i="7"/>
  <c r="G134" i="7" s="1"/>
  <c r="F133" i="7"/>
  <c r="G133" i="7" s="1"/>
  <c r="F132" i="7"/>
  <c r="G132" i="7" s="1"/>
  <c r="F131" i="7"/>
  <c r="G131" i="7" s="1"/>
  <c r="F129" i="7"/>
  <c r="G129" i="7" s="1"/>
  <c r="F128" i="7"/>
  <c r="G128" i="7" s="1"/>
  <c r="F127" i="7"/>
  <c r="G127" i="7" s="1"/>
  <c r="F126" i="7"/>
  <c r="G126" i="7" s="1"/>
  <c r="F125" i="7"/>
  <c r="G125" i="7" s="1"/>
  <c r="F123" i="7"/>
  <c r="G123" i="7" s="1"/>
  <c r="F122" i="7"/>
  <c r="G122" i="7" s="1"/>
  <c r="F121" i="7"/>
  <c r="G121" i="7" s="1"/>
  <c r="F120" i="7"/>
  <c r="G120" i="7" s="1"/>
  <c r="F119" i="7"/>
  <c r="G119" i="7" s="1"/>
  <c r="F118" i="7"/>
  <c r="G118" i="7" s="1"/>
  <c r="F117" i="7"/>
  <c r="G117" i="7" s="1"/>
  <c r="F116" i="7"/>
  <c r="G116" i="7" s="1"/>
  <c r="F115" i="7"/>
  <c r="G115" i="7" s="1"/>
  <c r="F114" i="7"/>
  <c r="G114" i="7" s="1"/>
  <c r="F113" i="7"/>
  <c r="G113" i="7" s="1"/>
  <c r="F112" i="7"/>
  <c r="G112" i="7" s="1"/>
  <c r="F111" i="7"/>
  <c r="G111" i="7" s="1"/>
  <c r="F110" i="7"/>
  <c r="G110" i="7" s="1"/>
  <c r="F109" i="7"/>
  <c r="G109" i="7" s="1"/>
  <c r="F108" i="7"/>
  <c r="G108" i="7" s="1"/>
  <c r="F107" i="7"/>
  <c r="G107" i="7" s="1"/>
  <c r="F106" i="7"/>
  <c r="G106" i="7" s="1"/>
  <c r="F105" i="7"/>
  <c r="G105" i="7" s="1"/>
  <c r="F104" i="7"/>
  <c r="G104" i="7" s="1"/>
  <c r="F103" i="7"/>
  <c r="G103" i="7" s="1"/>
  <c r="F102" i="7"/>
  <c r="G102" i="7" s="1"/>
  <c r="F101" i="7"/>
  <c r="G101" i="7" s="1"/>
  <c r="F100" i="7"/>
  <c r="G100" i="7" s="1"/>
  <c r="F99" i="7"/>
  <c r="G99" i="7" s="1"/>
  <c r="F98" i="7"/>
  <c r="G98" i="7" s="1"/>
  <c r="F97" i="7"/>
  <c r="G97" i="7" s="1"/>
  <c r="F96" i="7"/>
  <c r="G96" i="7" s="1"/>
  <c r="F94" i="7"/>
  <c r="G94" i="7" s="1"/>
  <c r="F93" i="7"/>
  <c r="G93" i="7" s="1"/>
  <c r="F92" i="7"/>
  <c r="G92" i="7" s="1"/>
  <c r="F91" i="7"/>
  <c r="G91" i="7" s="1"/>
  <c r="F90" i="7"/>
  <c r="G90" i="7" s="1"/>
  <c r="F89" i="7"/>
  <c r="G89" i="7" s="1"/>
  <c r="F88" i="7"/>
  <c r="G88" i="7" s="1"/>
  <c r="F87" i="7"/>
  <c r="G87" i="7" s="1"/>
  <c r="F86" i="7"/>
  <c r="G86" i="7" s="1"/>
  <c r="F85" i="7"/>
  <c r="G85" i="7" s="1"/>
  <c r="F84" i="7"/>
  <c r="G84" i="7" s="1"/>
  <c r="F83" i="7"/>
  <c r="G83" i="7" s="1"/>
  <c r="F82" i="7"/>
  <c r="G82" i="7" s="1"/>
  <c r="F81" i="7"/>
  <c r="G81" i="7" s="1"/>
  <c r="F80" i="7"/>
  <c r="G80" i="7" s="1"/>
  <c r="F79" i="7"/>
  <c r="G79" i="7" s="1"/>
  <c r="F78" i="7"/>
  <c r="G78" i="7" s="1"/>
  <c r="F76" i="7"/>
  <c r="G76" i="7" s="1"/>
  <c r="F75" i="7"/>
  <c r="G75" i="7" s="1"/>
  <c r="F74" i="7"/>
  <c r="G74" i="7" s="1"/>
  <c r="F73" i="7"/>
  <c r="G73" i="7" s="1"/>
  <c r="F72" i="7"/>
  <c r="G72" i="7" s="1"/>
  <c r="F71" i="7"/>
  <c r="G71" i="7" s="1"/>
  <c r="F70" i="7"/>
  <c r="G70" i="7" s="1"/>
  <c r="F69" i="7"/>
  <c r="G69" i="7" s="1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F57" i="7"/>
  <c r="G57" i="7" s="1"/>
  <c r="F56" i="7"/>
  <c r="G56" i="7" s="1"/>
  <c r="F55" i="7"/>
  <c r="G55" i="7" s="1"/>
  <c r="F54" i="7"/>
  <c r="G54" i="7" s="1"/>
  <c r="F53" i="7"/>
  <c r="G53" i="7" s="1"/>
  <c r="F52" i="7"/>
  <c r="G52" i="7" s="1"/>
  <c r="F51" i="7"/>
  <c r="G51" i="7" s="1"/>
  <c r="F50" i="7"/>
  <c r="G50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F43" i="7"/>
  <c r="G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451" i="6"/>
  <c r="G451" i="6" s="1"/>
  <c r="F450" i="6"/>
  <c r="G450" i="6" s="1"/>
  <c r="F449" i="6"/>
  <c r="G449" i="6" s="1"/>
  <c r="F448" i="6"/>
  <c r="G448" i="6" s="1"/>
  <c r="F447" i="6"/>
  <c r="G447" i="6" s="1"/>
  <c r="F446" i="6"/>
  <c r="G446" i="6" s="1"/>
  <c r="F445" i="6"/>
  <c r="G445" i="6" s="1"/>
  <c r="F444" i="6"/>
  <c r="G444" i="6" s="1"/>
  <c r="F367" i="6"/>
  <c r="G367" i="6" s="1"/>
  <c r="F366" i="6"/>
  <c r="G366" i="6" s="1"/>
  <c r="F365" i="6"/>
  <c r="G365" i="6" s="1"/>
  <c r="F364" i="6"/>
  <c r="G364" i="6" s="1"/>
  <c r="F363" i="6"/>
  <c r="G363" i="6" s="1"/>
  <c r="F362" i="6"/>
  <c r="G362" i="6" s="1"/>
  <c r="F361" i="6"/>
  <c r="G361" i="6" s="1"/>
  <c r="F360" i="6"/>
  <c r="G360" i="6" s="1"/>
  <c r="F359" i="6"/>
  <c r="G359" i="6" s="1"/>
  <c r="F358" i="6"/>
  <c r="G358" i="6" s="1"/>
  <c r="F357" i="6"/>
  <c r="G357" i="6" s="1"/>
  <c r="F355" i="6"/>
  <c r="G355" i="6" s="1"/>
  <c r="F354" i="6"/>
  <c r="G354" i="6" s="1"/>
  <c r="F353" i="6"/>
  <c r="G353" i="6" s="1"/>
  <c r="F352" i="6"/>
  <c r="G352" i="6" s="1"/>
  <c r="F350" i="6"/>
  <c r="G350" i="6" s="1"/>
  <c r="F349" i="6"/>
  <c r="G349" i="6" s="1"/>
  <c r="F348" i="6"/>
  <c r="G348" i="6" s="1"/>
  <c r="F347" i="6"/>
  <c r="G347" i="6" s="1"/>
  <c r="F346" i="6"/>
  <c r="G346" i="6" s="1"/>
  <c r="F345" i="6"/>
  <c r="G345" i="6" s="1"/>
  <c r="F344" i="6"/>
  <c r="G344" i="6" s="1"/>
  <c r="F343" i="6"/>
  <c r="G343" i="6" s="1"/>
  <c r="F342" i="6"/>
  <c r="G342" i="6" s="1"/>
  <c r="F341" i="6"/>
  <c r="G341" i="6" s="1"/>
  <c r="F340" i="6"/>
  <c r="G340" i="6" s="1"/>
  <c r="F338" i="6"/>
  <c r="G338" i="6" s="1"/>
  <c r="F337" i="6"/>
  <c r="G337" i="6" s="1"/>
  <c r="F336" i="6"/>
  <c r="G336" i="6" s="1"/>
  <c r="F334" i="6"/>
  <c r="G334" i="6" s="1"/>
  <c r="F333" i="6"/>
  <c r="G333" i="6" s="1"/>
  <c r="F331" i="6"/>
  <c r="G331" i="6" s="1"/>
  <c r="F330" i="6"/>
  <c r="G330" i="6" s="1"/>
  <c r="F329" i="6"/>
  <c r="G329" i="6" s="1"/>
  <c r="F327" i="6"/>
  <c r="G327" i="6" s="1"/>
  <c r="F326" i="6"/>
  <c r="G326" i="6" s="1"/>
  <c r="F324" i="6"/>
  <c r="G324" i="6" s="1"/>
  <c r="F323" i="6"/>
  <c r="G323" i="6" s="1"/>
  <c r="F322" i="6"/>
  <c r="G322" i="6" s="1"/>
  <c r="F321" i="6"/>
  <c r="G321" i="6" s="1"/>
  <c r="F320" i="6"/>
  <c r="G320" i="6" s="1"/>
  <c r="F317" i="6"/>
  <c r="G317" i="6" s="1"/>
  <c r="F316" i="6"/>
  <c r="G316" i="6" s="1"/>
  <c r="F315" i="6"/>
  <c r="G315" i="6" s="1"/>
  <c r="F314" i="6"/>
  <c r="G314" i="6" s="1"/>
  <c r="F313" i="6"/>
  <c r="G313" i="6" s="1"/>
  <c r="F312" i="6"/>
  <c r="G312" i="6" s="1"/>
  <c r="F311" i="6"/>
  <c r="G311" i="6" s="1"/>
  <c r="F310" i="6"/>
  <c r="G310" i="6" s="1"/>
  <c r="F309" i="6"/>
  <c r="G309" i="6" s="1"/>
  <c r="F308" i="6"/>
  <c r="G308" i="6" s="1"/>
  <c r="F307" i="6"/>
  <c r="G307" i="6" s="1"/>
  <c r="F306" i="6"/>
  <c r="G306" i="6" s="1"/>
  <c r="F305" i="6"/>
  <c r="G305" i="6" s="1"/>
  <c r="F304" i="6"/>
  <c r="G304" i="6" s="1"/>
  <c r="F303" i="6"/>
  <c r="G303" i="6" s="1"/>
  <c r="F302" i="6"/>
  <c r="G302" i="6" s="1"/>
  <c r="F301" i="6"/>
  <c r="G301" i="6" s="1"/>
  <c r="F300" i="6"/>
  <c r="G300" i="6" s="1"/>
  <c r="F299" i="6"/>
  <c r="G299" i="6" s="1"/>
  <c r="F298" i="6"/>
  <c r="G298" i="6" s="1"/>
  <c r="F297" i="6"/>
  <c r="G297" i="6" s="1"/>
  <c r="F296" i="6"/>
  <c r="G296" i="6" s="1"/>
  <c r="F295" i="6"/>
  <c r="G295" i="6" s="1"/>
  <c r="F294" i="6"/>
  <c r="G294" i="6" s="1"/>
  <c r="F293" i="6"/>
  <c r="G293" i="6" s="1"/>
  <c r="F292" i="6"/>
  <c r="G292" i="6" s="1"/>
  <c r="F291" i="6"/>
  <c r="G291" i="6" s="1"/>
  <c r="F290" i="6"/>
  <c r="G290" i="6" s="1"/>
  <c r="F289" i="6"/>
  <c r="G289" i="6" s="1"/>
  <c r="F288" i="6"/>
  <c r="G288" i="6" s="1"/>
  <c r="F287" i="6"/>
  <c r="G287" i="6" s="1"/>
  <c r="F286" i="6"/>
  <c r="G286" i="6" s="1"/>
  <c r="F285" i="6"/>
  <c r="G285" i="6" s="1"/>
  <c r="F284" i="6"/>
  <c r="G284" i="6" s="1"/>
  <c r="F283" i="6"/>
  <c r="G283" i="6" s="1"/>
  <c r="F282" i="6"/>
  <c r="G282" i="6" s="1"/>
  <c r="F281" i="6"/>
  <c r="G281" i="6" s="1"/>
  <c r="F280" i="6"/>
  <c r="G280" i="6" s="1"/>
  <c r="F279" i="6"/>
  <c r="G279" i="6" s="1"/>
  <c r="F278" i="6"/>
  <c r="G278" i="6" s="1"/>
  <c r="F277" i="6"/>
  <c r="G277" i="6" s="1"/>
  <c r="F276" i="6"/>
  <c r="G276" i="6" s="1"/>
  <c r="F275" i="6"/>
  <c r="G275" i="6" s="1"/>
  <c r="F274" i="6"/>
  <c r="G274" i="6" s="1"/>
  <c r="F273" i="6"/>
  <c r="G273" i="6" s="1"/>
  <c r="F272" i="6"/>
  <c r="G272" i="6" s="1"/>
  <c r="F271" i="6"/>
  <c r="G271" i="6" s="1"/>
  <c r="F270" i="6"/>
  <c r="G270" i="6" s="1"/>
  <c r="F269" i="6"/>
  <c r="G269" i="6" s="1"/>
  <c r="F268" i="6"/>
  <c r="G268" i="6" s="1"/>
  <c r="F267" i="6"/>
  <c r="G267" i="6" s="1"/>
  <c r="F266" i="6"/>
  <c r="G266" i="6" s="1"/>
  <c r="F265" i="6"/>
  <c r="G265" i="6" s="1"/>
  <c r="F264" i="6"/>
  <c r="G264" i="6" s="1"/>
  <c r="F263" i="6"/>
  <c r="G263" i="6" s="1"/>
  <c r="F262" i="6"/>
  <c r="G262" i="6" s="1"/>
  <c r="F261" i="6"/>
  <c r="G261" i="6" s="1"/>
  <c r="F260" i="6"/>
  <c r="G260" i="6" s="1"/>
  <c r="F259" i="6"/>
  <c r="G259" i="6" s="1"/>
  <c r="F258" i="6"/>
  <c r="G258" i="6" s="1"/>
  <c r="F257" i="6"/>
  <c r="G257" i="6" s="1"/>
  <c r="F256" i="6"/>
  <c r="G256" i="6" s="1"/>
  <c r="F255" i="6"/>
  <c r="G255" i="6" s="1"/>
  <c r="F254" i="6"/>
  <c r="G254" i="6" s="1"/>
  <c r="F252" i="6"/>
  <c r="G252" i="6" s="1"/>
  <c r="F251" i="6"/>
  <c r="G251" i="6" s="1"/>
  <c r="F250" i="6"/>
  <c r="G250" i="6" s="1"/>
  <c r="F249" i="6"/>
  <c r="G249" i="6" s="1"/>
  <c r="F248" i="6"/>
  <c r="G248" i="6" s="1"/>
  <c r="F247" i="6"/>
  <c r="G247" i="6" s="1"/>
  <c r="F246" i="6"/>
  <c r="G246" i="6" s="1"/>
  <c r="F245" i="6"/>
  <c r="G245" i="6" s="1"/>
  <c r="F244" i="6"/>
  <c r="G244" i="6" s="1"/>
  <c r="F243" i="6"/>
  <c r="G243" i="6" s="1"/>
  <c r="F242" i="6"/>
  <c r="G242" i="6" s="1"/>
  <c r="F241" i="6"/>
  <c r="G241" i="6" s="1"/>
  <c r="F240" i="6"/>
  <c r="G240" i="6" s="1"/>
  <c r="F239" i="6"/>
  <c r="G239" i="6" s="1"/>
  <c r="F238" i="6"/>
  <c r="G238" i="6" s="1"/>
  <c r="F237" i="6"/>
  <c r="G237" i="6" s="1"/>
  <c r="F236" i="6"/>
  <c r="G236" i="6" s="1"/>
  <c r="F235" i="6"/>
  <c r="G235" i="6" s="1"/>
  <c r="F234" i="6"/>
  <c r="G234" i="6" s="1"/>
  <c r="F233" i="6"/>
  <c r="G233" i="6" s="1"/>
  <c r="F232" i="6"/>
  <c r="G232" i="6" s="1"/>
  <c r="F231" i="6"/>
  <c r="G231" i="6" s="1"/>
  <c r="F230" i="6"/>
  <c r="G230" i="6" s="1"/>
  <c r="F229" i="6"/>
  <c r="G229" i="6" s="1"/>
  <c r="F228" i="6"/>
  <c r="G228" i="6" s="1"/>
  <c r="F227" i="6"/>
  <c r="G227" i="6" s="1"/>
  <c r="F226" i="6"/>
  <c r="G226" i="6" s="1"/>
  <c r="F225" i="6"/>
  <c r="G225" i="6" s="1"/>
  <c r="F224" i="6"/>
  <c r="G224" i="6" s="1"/>
  <c r="F223" i="6"/>
  <c r="G223" i="6" s="1"/>
  <c r="F222" i="6"/>
  <c r="G222" i="6" s="1"/>
  <c r="F221" i="6"/>
  <c r="G221" i="6" s="1"/>
  <c r="F220" i="6"/>
  <c r="G220" i="6" s="1"/>
  <c r="F219" i="6"/>
  <c r="G219" i="6" s="1"/>
  <c r="F218" i="6"/>
  <c r="G218" i="6" s="1"/>
  <c r="F217" i="6"/>
  <c r="G217" i="6" s="1"/>
  <c r="F216" i="6"/>
  <c r="G216" i="6" s="1"/>
  <c r="F215" i="6"/>
  <c r="G215" i="6" s="1"/>
  <c r="F214" i="6"/>
  <c r="G214" i="6" s="1"/>
  <c r="F213" i="6"/>
  <c r="G213" i="6" s="1"/>
  <c r="F212" i="6"/>
  <c r="G212" i="6" s="1"/>
  <c r="F211" i="6"/>
  <c r="G211" i="6" s="1"/>
  <c r="F210" i="6"/>
  <c r="G210" i="6" s="1"/>
  <c r="F209" i="6"/>
  <c r="G209" i="6" s="1"/>
  <c r="F208" i="6"/>
  <c r="G208" i="6" s="1"/>
  <c r="F207" i="6"/>
  <c r="G207" i="6" s="1"/>
  <c r="F206" i="6"/>
  <c r="G206" i="6" s="1"/>
  <c r="F205" i="6"/>
  <c r="G205" i="6" s="1"/>
  <c r="F204" i="6"/>
  <c r="G204" i="6" s="1"/>
  <c r="F203" i="6"/>
  <c r="G203" i="6" s="1"/>
  <c r="F202" i="6"/>
  <c r="G202" i="6" s="1"/>
  <c r="F201" i="6"/>
  <c r="G201" i="6" s="1"/>
  <c r="F200" i="6"/>
  <c r="G200" i="6" s="1"/>
  <c r="F199" i="6"/>
  <c r="G199" i="6" s="1"/>
  <c r="F198" i="6"/>
  <c r="G198" i="6" s="1"/>
  <c r="F197" i="6"/>
  <c r="G197" i="6" s="1"/>
  <c r="F196" i="6"/>
  <c r="G196" i="6" s="1"/>
  <c r="F195" i="6"/>
  <c r="G195" i="6" s="1"/>
  <c r="F194" i="6"/>
  <c r="G194" i="6" s="1"/>
  <c r="F193" i="6"/>
  <c r="G193" i="6" s="1"/>
  <c r="F192" i="6"/>
  <c r="G192" i="6" s="1"/>
  <c r="F191" i="6"/>
  <c r="G191" i="6" s="1"/>
  <c r="F190" i="6"/>
  <c r="G190" i="6" s="1"/>
  <c r="F189" i="6"/>
  <c r="G189" i="6" s="1"/>
  <c r="F188" i="6"/>
  <c r="G188" i="6" s="1"/>
  <c r="F187" i="6"/>
  <c r="G187" i="6" s="1"/>
  <c r="F186" i="6"/>
  <c r="G186" i="6" s="1"/>
  <c r="F185" i="6"/>
  <c r="G185" i="6" s="1"/>
  <c r="F184" i="6"/>
  <c r="G184" i="6" s="1"/>
  <c r="F183" i="6"/>
  <c r="G183" i="6" s="1"/>
  <c r="F182" i="6"/>
  <c r="G182" i="6" s="1"/>
  <c r="F181" i="6"/>
  <c r="G181" i="6" s="1"/>
  <c r="F180" i="6"/>
  <c r="G180" i="6" s="1"/>
  <c r="F179" i="6"/>
  <c r="G179" i="6" s="1"/>
  <c r="F178" i="6"/>
  <c r="G178" i="6" s="1"/>
  <c r="F177" i="6"/>
  <c r="G177" i="6" s="1"/>
  <c r="F176" i="6"/>
  <c r="G176" i="6" s="1"/>
  <c r="F175" i="6"/>
  <c r="G175" i="6" s="1"/>
  <c r="F174" i="6"/>
  <c r="G174" i="6" s="1"/>
  <c r="F173" i="6"/>
  <c r="G173" i="6" s="1"/>
  <c r="F172" i="6"/>
  <c r="G172" i="6" s="1"/>
  <c r="F171" i="6"/>
  <c r="G171" i="6" s="1"/>
  <c r="F170" i="6"/>
  <c r="G170" i="6" s="1"/>
  <c r="F169" i="6"/>
  <c r="G169" i="6" s="1"/>
  <c r="F168" i="6"/>
  <c r="G168" i="6" s="1"/>
  <c r="F167" i="6"/>
  <c r="G167" i="6" s="1"/>
  <c r="F165" i="6"/>
  <c r="G165" i="6" s="1"/>
  <c r="F164" i="6"/>
  <c r="G164" i="6" s="1"/>
  <c r="F163" i="6"/>
  <c r="G163" i="6" s="1"/>
  <c r="F162" i="6"/>
  <c r="G162" i="6" s="1"/>
  <c r="F161" i="6"/>
  <c r="G161" i="6" s="1"/>
  <c r="F160" i="6"/>
  <c r="G160" i="6" s="1"/>
  <c r="F157" i="6"/>
  <c r="G157" i="6" s="1"/>
  <c r="F156" i="6"/>
  <c r="G156" i="6" s="1"/>
  <c r="F155" i="6"/>
  <c r="G155" i="6" s="1"/>
  <c r="F152" i="6"/>
  <c r="G152" i="6" s="1"/>
  <c r="F151" i="6"/>
  <c r="G151" i="6" s="1"/>
  <c r="F150" i="6"/>
  <c r="G150" i="6" s="1"/>
  <c r="F149" i="6"/>
  <c r="G149" i="6" s="1"/>
  <c r="F148" i="6"/>
  <c r="G148" i="6" s="1"/>
  <c r="F147" i="6"/>
  <c r="G147" i="6" s="1"/>
  <c r="F146" i="6"/>
  <c r="G146" i="6" s="1"/>
  <c r="F144" i="6"/>
  <c r="G144" i="6" s="1"/>
  <c r="F143" i="6"/>
  <c r="G143" i="6" s="1"/>
  <c r="F142" i="6"/>
  <c r="G142" i="6" s="1"/>
  <c r="F141" i="6"/>
  <c r="G141" i="6" s="1"/>
  <c r="F140" i="6"/>
  <c r="G140" i="6" s="1"/>
  <c r="F137" i="6"/>
  <c r="G137" i="6" s="1"/>
  <c r="F136" i="6"/>
  <c r="G136" i="6" s="1"/>
  <c r="F135" i="6"/>
  <c r="G135" i="6" s="1"/>
  <c r="F134" i="6"/>
  <c r="G134" i="6" s="1"/>
  <c r="F133" i="6"/>
  <c r="G133" i="6" s="1"/>
  <c r="F132" i="6"/>
  <c r="G132" i="6" s="1"/>
  <c r="F131" i="6"/>
  <c r="G131" i="6" s="1"/>
  <c r="F129" i="6"/>
  <c r="G129" i="6" s="1"/>
  <c r="F128" i="6"/>
  <c r="G128" i="6" s="1"/>
  <c r="F127" i="6"/>
  <c r="G127" i="6" s="1"/>
  <c r="F126" i="6"/>
  <c r="G126" i="6" s="1"/>
  <c r="F125" i="6"/>
  <c r="G125" i="6" s="1"/>
  <c r="F123" i="6"/>
  <c r="G123" i="6" s="1"/>
  <c r="F122" i="6"/>
  <c r="G122" i="6" s="1"/>
  <c r="F121" i="6"/>
  <c r="G121" i="6" s="1"/>
  <c r="F120" i="6"/>
  <c r="G120" i="6" s="1"/>
  <c r="F119" i="6"/>
  <c r="G119" i="6" s="1"/>
  <c r="F118" i="6"/>
  <c r="G118" i="6" s="1"/>
  <c r="F117" i="6"/>
  <c r="G117" i="6" s="1"/>
  <c r="F116" i="6"/>
  <c r="G116" i="6" s="1"/>
  <c r="F115" i="6"/>
  <c r="G115" i="6" s="1"/>
  <c r="F114" i="6"/>
  <c r="G114" i="6" s="1"/>
  <c r="F113" i="6"/>
  <c r="G113" i="6" s="1"/>
  <c r="F112" i="6"/>
  <c r="G112" i="6" s="1"/>
  <c r="F111" i="6"/>
  <c r="G111" i="6" s="1"/>
  <c r="F110" i="6"/>
  <c r="G110" i="6" s="1"/>
  <c r="F109" i="6"/>
  <c r="G109" i="6" s="1"/>
  <c r="F108" i="6"/>
  <c r="G108" i="6" s="1"/>
  <c r="F107" i="6"/>
  <c r="G107" i="6" s="1"/>
  <c r="F106" i="6"/>
  <c r="G106" i="6" s="1"/>
  <c r="F105" i="6"/>
  <c r="G105" i="6" s="1"/>
  <c r="F104" i="6"/>
  <c r="G104" i="6" s="1"/>
  <c r="F103" i="6"/>
  <c r="G103" i="6" s="1"/>
  <c r="F102" i="6"/>
  <c r="G102" i="6" s="1"/>
  <c r="F101" i="6"/>
  <c r="G101" i="6" s="1"/>
  <c r="F100" i="6"/>
  <c r="G100" i="6" s="1"/>
  <c r="F99" i="6"/>
  <c r="G99" i="6" s="1"/>
  <c r="F98" i="6"/>
  <c r="G98" i="6" s="1"/>
  <c r="F97" i="6"/>
  <c r="G97" i="6" s="1"/>
  <c r="F96" i="6"/>
  <c r="G96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G23" i="6" s="1"/>
  <c r="F451" i="5"/>
  <c r="G451" i="5" s="1"/>
  <c r="F450" i="5"/>
  <c r="G450" i="5" s="1"/>
  <c r="F449" i="5"/>
  <c r="G449" i="5" s="1"/>
  <c r="F448" i="5"/>
  <c r="G448" i="5" s="1"/>
  <c r="F447" i="5"/>
  <c r="G447" i="5" s="1"/>
  <c r="F446" i="5"/>
  <c r="G446" i="5" s="1"/>
  <c r="F445" i="5"/>
  <c r="G445" i="5" s="1"/>
  <c r="F444" i="5"/>
  <c r="G444" i="5" s="1"/>
  <c r="F367" i="5"/>
  <c r="G367" i="5" s="1"/>
  <c r="F366" i="5"/>
  <c r="G366" i="5" s="1"/>
  <c r="F365" i="5"/>
  <c r="G365" i="5" s="1"/>
  <c r="F364" i="5"/>
  <c r="G364" i="5" s="1"/>
  <c r="F363" i="5"/>
  <c r="G363" i="5" s="1"/>
  <c r="F362" i="5"/>
  <c r="G362" i="5" s="1"/>
  <c r="F361" i="5"/>
  <c r="G361" i="5" s="1"/>
  <c r="F360" i="5"/>
  <c r="G360" i="5" s="1"/>
  <c r="F359" i="5"/>
  <c r="G359" i="5" s="1"/>
  <c r="F358" i="5"/>
  <c r="G358" i="5" s="1"/>
  <c r="F357" i="5"/>
  <c r="G357" i="5" s="1"/>
  <c r="F355" i="5"/>
  <c r="G355" i="5" s="1"/>
  <c r="F354" i="5"/>
  <c r="G354" i="5" s="1"/>
  <c r="F353" i="5"/>
  <c r="G353" i="5" s="1"/>
  <c r="F352" i="5"/>
  <c r="G352" i="5" s="1"/>
  <c r="F350" i="5"/>
  <c r="G350" i="5" s="1"/>
  <c r="F349" i="5"/>
  <c r="G349" i="5" s="1"/>
  <c r="F348" i="5"/>
  <c r="G348" i="5" s="1"/>
  <c r="F347" i="5"/>
  <c r="G347" i="5" s="1"/>
  <c r="F346" i="5"/>
  <c r="G346" i="5" s="1"/>
  <c r="F345" i="5"/>
  <c r="G345" i="5" s="1"/>
  <c r="F344" i="5"/>
  <c r="G344" i="5" s="1"/>
  <c r="F343" i="5"/>
  <c r="G343" i="5" s="1"/>
  <c r="F342" i="5"/>
  <c r="G342" i="5" s="1"/>
  <c r="F341" i="5"/>
  <c r="G341" i="5" s="1"/>
  <c r="F340" i="5"/>
  <c r="G340" i="5" s="1"/>
  <c r="F338" i="5"/>
  <c r="G338" i="5" s="1"/>
  <c r="F337" i="5"/>
  <c r="G337" i="5" s="1"/>
  <c r="F336" i="5"/>
  <c r="G336" i="5" s="1"/>
  <c r="F334" i="5"/>
  <c r="G334" i="5" s="1"/>
  <c r="F333" i="5"/>
  <c r="G333" i="5" s="1"/>
  <c r="F331" i="5"/>
  <c r="G331" i="5" s="1"/>
  <c r="F330" i="5"/>
  <c r="G330" i="5" s="1"/>
  <c r="F329" i="5"/>
  <c r="G329" i="5" s="1"/>
  <c r="F327" i="5"/>
  <c r="G327" i="5" s="1"/>
  <c r="F326" i="5"/>
  <c r="G326" i="5" s="1"/>
  <c r="F324" i="5"/>
  <c r="G324" i="5" s="1"/>
  <c r="F323" i="5"/>
  <c r="G323" i="5" s="1"/>
  <c r="F322" i="5"/>
  <c r="G322" i="5" s="1"/>
  <c r="F321" i="5"/>
  <c r="G321" i="5" s="1"/>
  <c r="F320" i="5"/>
  <c r="G320" i="5" s="1"/>
  <c r="F317" i="5"/>
  <c r="G317" i="5" s="1"/>
  <c r="F316" i="5"/>
  <c r="G316" i="5" s="1"/>
  <c r="F315" i="5"/>
  <c r="G315" i="5" s="1"/>
  <c r="F314" i="5"/>
  <c r="G314" i="5" s="1"/>
  <c r="F313" i="5"/>
  <c r="G313" i="5" s="1"/>
  <c r="F312" i="5"/>
  <c r="G312" i="5" s="1"/>
  <c r="F311" i="5"/>
  <c r="G311" i="5" s="1"/>
  <c r="F310" i="5"/>
  <c r="G310" i="5" s="1"/>
  <c r="F309" i="5"/>
  <c r="G309" i="5" s="1"/>
  <c r="F308" i="5"/>
  <c r="G308" i="5" s="1"/>
  <c r="F307" i="5"/>
  <c r="G307" i="5" s="1"/>
  <c r="F306" i="5"/>
  <c r="G306" i="5" s="1"/>
  <c r="F305" i="5"/>
  <c r="G305" i="5" s="1"/>
  <c r="F304" i="5"/>
  <c r="G304" i="5" s="1"/>
  <c r="F303" i="5"/>
  <c r="G303" i="5" s="1"/>
  <c r="F302" i="5"/>
  <c r="G302" i="5" s="1"/>
  <c r="F301" i="5"/>
  <c r="G301" i="5" s="1"/>
  <c r="F300" i="5"/>
  <c r="G300" i="5" s="1"/>
  <c r="F299" i="5"/>
  <c r="G299" i="5" s="1"/>
  <c r="F298" i="5"/>
  <c r="G298" i="5" s="1"/>
  <c r="F297" i="5"/>
  <c r="G297" i="5" s="1"/>
  <c r="F296" i="5"/>
  <c r="G296" i="5" s="1"/>
  <c r="F295" i="5"/>
  <c r="G295" i="5" s="1"/>
  <c r="F294" i="5"/>
  <c r="G294" i="5" s="1"/>
  <c r="F293" i="5"/>
  <c r="G293" i="5" s="1"/>
  <c r="F292" i="5"/>
  <c r="G292" i="5" s="1"/>
  <c r="F291" i="5"/>
  <c r="G291" i="5" s="1"/>
  <c r="F290" i="5"/>
  <c r="G290" i="5" s="1"/>
  <c r="F289" i="5"/>
  <c r="G289" i="5" s="1"/>
  <c r="F288" i="5"/>
  <c r="G288" i="5" s="1"/>
  <c r="F287" i="5"/>
  <c r="G287" i="5" s="1"/>
  <c r="F286" i="5"/>
  <c r="G286" i="5" s="1"/>
  <c r="F285" i="5"/>
  <c r="G285" i="5" s="1"/>
  <c r="F284" i="5"/>
  <c r="G284" i="5" s="1"/>
  <c r="F283" i="5"/>
  <c r="G283" i="5" s="1"/>
  <c r="F282" i="5"/>
  <c r="G282" i="5" s="1"/>
  <c r="F281" i="5"/>
  <c r="G281" i="5" s="1"/>
  <c r="F280" i="5"/>
  <c r="G280" i="5" s="1"/>
  <c r="F279" i="5"/>
  <c r="G279" i="5" s="1"/>
  <c r="F278" i="5"/>
  <c r="G278" i="5" s="1"/>
  <c r="F277" i="5"/>
  <c r="G277" i="5" s="1"/>
  <c r="F276" i="5"/>
  <c r="G276" i="5" s="1"/>
  <c r="F275" i="5"/>
  <c r="G275" i="5" s="1"/>
  <c r="F274" i="5"/>
  <c r="G274" i="5" s="1"/>
  <c r="F273" i="5"/>
  <c r="G273" i="5" s="1"/>
  <c r="F272" i="5"/>
  <c r="G272" i="5" s="1"/>
  <c r="F271" i="5"/>
  <c r="G271" i="5" s="1"/>
  <c r="F270" i="5"/>
  <c r="G270" i="5" s="1"/>
  <c r="F269" i="5"/>
  <c r="G269" i="5" s="1"/>
  <c r="F268" i="5"/>
  <c r="G268" i="5" s="1"/>
  <c r="F267" i="5"/>
  <c r="G267" i="5" s="1"/>
  <c r="F266" i="5"/>
  <c r="G266" i="5" s="1"/>
  <c r="F265" i="5"/>
  <c r="G265" i="5" s="1"/>
  <c r="F264" i="5"/>
  <c r="G264" i="5" s="1"/>
  <c r="F263" i="5"/>
  <c r="G263" i="5" s="1"/>
  <c r="F262" i="5"/>
  <c r="G262" i="5" s="1"/>
  <c r="F261" i="5"/>
  <c r="G261" i="5" s="1"/>
  <c r="F260" i="5"/>
  <c r="G260" i="5" s="1"/>
  <c r="F259" i="5"/>
  <c r="G259" i="5" s="1"/>
  <c r="F258" i="5"/>
  <c r="G258" i="5" s="1"/>
  <c r="F257" i="5"/>
  <c r="G257" i="5" s="1"/>
  <c r="F256" i="5"/>
  <c r="G256" i="5" s="1"/>
  <c r="F255" i="5"/>
  <c r="G255" i="5" s="1"/>
  <c r="F254" i="5"/>
  <c r="G254" i="5" s="1"/>
  <c r="F252" i="5"/>
  <c r="G252" i="5" s="1"/>
  <c r="F251" i="5"/>
  <c r="G251" i="5" s="1"/>
  <c r="F250" i="5"/>
  <c r="G250" i="5" s="1"/>
  <c r="F249" i="5"/>
  <c r="G249" i="5" s="1"/>
  <c r="F248" i="5"/>
  <c r="G248" i="5" s="1"/>
  <c r="F247" i="5"/>
  <c r="G247" i="5" s="1"/>
  <c r="F246" i="5"/>
  <c r="G246" i="5" s="1"/>
  <c r="F245" i="5"/>
  <c r="G245" i="5" s="1"/>
  <c r="F244" i="5"/>
  <c r="G244" i="5" s="1"/>
  <c r="F243" i="5"/>
  <c r="G243" i="5" s="1"/>
  <c r="F242" i="5"/>
  <c r="G242" i="5" s="1"/>
  <c r="F241" i="5"/>
  <c r="G241" i="5" s="1"/>
  <c r="F240" i="5"/>
  <c r="G240" i="5" s="1"/>
  <c r="F239" i="5"/>
  <c r="G239" i="5" s="1"/>
  <c r="F238" i="5"/>
  <c r="G238" i="5" s="1"/>
  <c r="F237" i="5"/>
  <c r="G237" i="5" s="1"/>
  <c r="F236" i="5"/>
  <c r="G236" i="5" s="1"/>
  <c r="F235" i="5"/>
  <c r="G235" i="5" s="1"/>
  <c r="F234" i="5"/>
  <c r="G234" i="5" s="1"/>
  <c r="F233" i="5"/>
  <c r="G233" i="5" s="1"/>
  <c r="F232" i="5"/>
  <c r="G232" i="5" s="1"/>
  <c r="F231" i="5"/>
  <c r="G231" i="5" s="1"/>
  <c r="F230" i="5"/>
  <c r="G230" i="5" s="1"/>
  <c r="F229" i="5"/>
  <c r="G229" i="5" s="1"/>
  <c r="F228" i="5"/>
  <c r="G228" i="5" s="1"/>
  <c r="F227" i="5"/>
  <c r="G227" i="5" s="1"/>
  <c r="F226" i="5"/>
  <c r="G226" i="5" s="1"/>
  <c r="F225" i="5"/>
  <c r="G225" i="5" s="1"/>
  <c r="F224" i="5"/>
  <c r="G224" i="5" s="1"/>
  <c r="F223" i="5"/>
  <c r="G223" i="5" s="1"/>
  <c r="F222" i="5"/>
  <c r="G222" i="5" s="1"/>
  <c r="F221" i="5"/>
  <c r="G221" i="5" s="1"/>
  <c r="F220" i="5"/>
  <c r="G220" i="5" s="1"/>
  <c r="F219" i="5"/>
  <c r="G219" i="5" s="1"/>
  <c r="F218" i="5"/>
  <c r="G218" i="5" s="1"/>
  <c r="F217" i="5"/>
  <c r="G217" i="5" s="1"/>
  <c r="F216" i="5"/>
  <c r="G216" i="5" s="1"/>
  <c r="F215" i="5"/>
  <c r="G215" i="5" s="1"/>
  <c r="F214" i="5"/>
  <c r="G214" i="5" s="1"/>
  <c r="F213" i="5"/>
  <c r="G213" i="5" s="1"/>
  <c r="F212" i="5"/>
  <c r="G212" i="5" s="1"/>
  <c r="F211" i="5"/>
  <c r="G211" i="5" s="1"/>
  <c r="F210" i="5"/>
  <c r="G210" i="5" s="1"/>
  <c r="F209" i="5"/>
  <c r="G209" i="5" s="1"/>
  <c r="F208" i="5"/>
  <c r="G208" i="5" s="1"/>
  <c r="F207" i="5"/>
  <c r="G207" i="5" s="1"/>
  <c r="F206" i="5"/>
  <c r="G206" i="5" s="1"/>
  <c r="F205" i="5"/>
  <c r="G205" i="5" s="1"/>
  <c r="F204" i="5"/>
  <c r="G204" i="5" s="1"/>
  <c r="F203" i="5"/>
  <c r="G203" i="5" s="1"/>
  <c r="F202" i="5"/>
  <c r="G202" i="5" s="1"/>
  <c r="F201" i="5"/>
  <c r="G201" i="5" s="1"/>
  <c r="F200" i="5"/>
  <c r="G200" i="5" s="1"/>
  <c r="F199" i="5"/>
  <c r="G199" i="5" s="1"/>
  <c r="F198" i="5"/>
  <c r="G198" i="5" s="1"/>
  <c r="F197" i="5"/>
  <c r="G197" i="5" s="1"/>
  <c r="F196" i="5"/>
  <c r="G196" i="5" s="1"/>
  <c r="F195" i="5"/>
  <c r="G195" i="5" s="1"/>
  <c r="F194" i="5"/>
  <c r="G194" i="5" s="1"/>
  <c r="F193" i="5"/>
  <c r="G193" i="5" s="1"/>
  <c r="F192" i="5"/>
  <c r="G192" i="5" s="1"/>
  <c r="F191" i="5"/>
  <c r="G191" i="5" s="1"/>
  <c r="F190" i="5"/>
  <c r="G190" i="5" s="1"/>
  <c r="F189" i="5"/>
  <c r="G189" i="5" s="1"/>
  <c r="F188" i="5"/>
  <c r="G188" i="5" s="1"/>
  <c r="F187" i="5"/>
  <c r="G187" i="5" s="1"/>
  <c r="F186" i="5"/>
  <c r="G186" i="5" s="1"/>
  <c r="F185" i="5"/>
  <c r="G185" i="5" s="1"/>
  <c r="F184" i="5"/>
  <c r="G184" i="5" s="1"/>
  <c r="F183" i="5"/>
  <c r="G183" i="5" s="1"/>
  <c r="F182" i="5"/>
  <c r="G182" i="5" s="1"/>
  <c r="F181" i="5"/>
  <c r="G181" i="5" s="1"/>
  <c r="F180" i="5"/>
  <c r="G180" i="5" s="1"/>
  <c r="F179" i="5"/>
  <c r="G179" i="5" s="1"/>
  <c r="F178" i="5"/>
  <c r="G178" i="5" s="1"/>
  <c r="F177" i="5"/>
  <c r="G177" i="5" s="1"/>
  <c r="F176" i="5"/>
  <c r="G176" i="5" s="1"/>
  <c r="F175" i="5"/>
  <c r="G175" i="5" s="1"/>
  <c r="F174" i="5"/>
  <c r="G174" i="5" s="1"/>
  <c r="F173" i="5"/>
  <c r="G173" i="5" s="1"/>
  <c r="F172" i="5"/>
  <c r="G172" i="5" s="1"/>
  <c r="F171" i="5"/>
  <c r="G171" i="5" s="1"/>
  <c r="F170" i="5"/>
  <c r="G170" i="5" s="1"/>
  <c r="F169" i="5"/>
  <c r="G169" i="5" s="1"/>
  <c r="F168" i="5"/>
  <c r="G168" i="5" s="1"/>
  <c r="F167" i="5"/>
  <c r="G167" i="5" s="1"/>
  <c r="F165" i="5"/>
  <c r="G165" i="5" s="1"/>
  <c r="F164" i="5"/>
  <c r="G164" i="5" s="1"/>
  <c r="F163" i="5"/>
  <c r="G163" i="5" s="1"/>
  <c r="F162" i="5"/>
  <c r="G162" i="5" s="1"/>
  <c r="F161" i="5"/>
  <c r="G161" i="5" s="1"/>
  <c r="F160" i="5"/>
  <c r="G160" i="5" s="1"/>
  <c r="F157" i="5"/>
  <c r="G157" i="5" s="1"/>
  <c r="F156" i="5"/>
  <c r="G156" i="5" s="1"/>
  <c r="F155" i="5"/>
  <c r="G155" i="5" s="1"/>
  <c r="F152" i="5"/>
  <c r="G152" i="5" s="1"/>
  <c r="F151" i="5"/>
  <c r="G151" i="5" s="1"/>
  <c r="F150" i="5"/>
  <c r="G150" i="5" s="1"/>
  <c r="F149" i="5"/>
  <c r="G149" i="5" s="1"/>
  <c r="F148" i="5"/>
  <c r="G148" i="5" s="1"/>
  <c r="F147" i="5"/>
  <c r="G147" i="5" s="1"/>
  <c r="F146" i="5"/>
  <c r="G146" i="5" s="1"/>
  <c r="F144" i="5"/>
  <c r="G144" i="5" s="1"/>
  <c r="F143" i="5"/>
  <c r="G143" i="5" s="1"/>
  <c r="F142" i="5"/>
  <c r="G142" i="5" s="1"/>
  <c r="F141" i="5"/>
  <c r="G141" i="5" s="1"/>
  <c r="F140" i="5"/>
  <c r="G140" i="5" s="1"/>
  <c r="F137" i="5"/>
  <c r="G137" i="5" s="1"/>
  <c r="F136" i="5"/>
  <c r="G136" i="5" s="1"/>
  <c r="F135" i="5"/>
  <c r="G135" i="5" s="1"/>
  <c r="F134" i="5"/>
  <c r="G134" i="5" s="1"/>
  <c r="F133" i="5"/>
  <c r="G133" i="5" s="1"/>
  <c r="F132" i="5"/>
  <c r="G132" i="5" s="1"/>
  <c r="F131" i="5"/>
  <c r="G131" i="5" s="1"/>
  <c r="F129" i="5"/>
  <c r="G129" i="5" s="1"/>
  <c r="F128" i="5"/>
  <c r="G128" i="5" s="1"/>
  <c r="F127" i="5"/>
  <c r="G127" i="5" s="1"/>
  <c r="F126" i="5"/>
  <c r="G126" i="5" s="1"/>
  <c r="F125" i="5"/>
  <c r="G125" i="5" s="1"/>
  <c r="F123" i="5"/>
  <c r="G123" i="5" s="1"/>
  <c r="F122" i="5"/>
  <c r="G122" i="5" s="1"/>
  <c r="F121" i="5"/>
  <c r="G121" i="5" s="1"/>
  <c r="F120" i="5"/>
  <c r="G120" i="5" s="1"/>
  <c r="F119" i="5"/>
  <c r="G119" i="5" s="1"/>
  <c r="F118" i="5"/>
  <c r="G118" i="5" s="1"/>
  <c r="F117" i="5"/>
  <c r="G117" i="5" s="1"/>
  <c r="F116" i="5"/>
  <c r="G116" i="5" s="1"/>
  <c r="F115" i="5"/>
  <c r="G115" i="5" s="1"/>
  <c r="F114" i="5"/>
  <c r="G114" i="5" s="1"/>
  <c r="F113" i="5"/>
  <c r="G113" i="5" s="1"/>
  <c r="F112" i="5"/>
  <c r="G112" i="5" s="1"/>
  <c r="F111" i="5"/>
  <c r="G111" i="5" s="1"/>
  <c r="F110" i="5"/>
  <c r="G110" i="5" s="1"/>
  <c r="F109" i="5"/>
  <c r="G109" i="5" s="1"/>
  <c r="F108" i="5"/>
  <c r="G108" i="5" s="1"/>
  <c r="F107" i="5"/>
  <c r="G107" i="5" s="1"/>
  <c r="F106" i="5"/>
  <c r="G106" i="5" s="1"/>
  <c r="F105" i="5"/>
  <c r="G105" i="5" s="1"/>
  <c r="F104" i="5"/>
  <c r="G104" i="5" s="1"/>
  <c r="F103" i="5"/>
  <c r="G103" i="5" s="1"/>
  <c r="F102" i="5"/>
  <c r="G102" i="5" s="1"/>
  <c r="F101" i="5"/>
  <c r="G101" i="5" s="1"/>
  <c r="F100" i="5"/>
  <c r="G100" i="5" s="1"/>
  <c r="F99" i="5"/>
  <c r="G99" i="5" s="1"/>
  <c r="F98" i="5"/>
  <c r="G98" i="5" s="1"/>
  <c r="F97" i="5"/>
  <c r="G97" i="5" s="1"/>
  <c r="F96" i="5"/>
  <c r="G96" i="5" s="1"/>
  <c r="F94" i="5"/>
  <c r="G94" i="5" s="1"/>
  <c r="F93" i="5"/>
  <c r="G93" i="5" s="1"/>
  <c r="F92" i="5"/>
  <c r="G92" i="5" s="1"/>
  <c r="F91" i="5"/>
  <c r="G91" i="5" s="1"/>
  <c r="F90" i="5"/>
  <c r="G90" i="5" s="1"/>
  <c r="F89" i="5"/>
  <c r="G89" i="5" s="1"/>
  <c r="F88" i="5"/>
  <c r="G88" i="5" s="1"/>
  <c r="F87" i="5"/>
  <c r="G87" i="5" s="1"/>
  <c r="F86" i="5"/>
  <c r="G86" i="5" s="1"/>
  <c r="F85" i="5"/>
  <c r="G85" i="5" s="1"/>
  <c r="F84" i="5"/>
  <c r="G84" i="5" s="1"/>
  <c r="F83" i="5"/>
  <c r="G83" i="5" s="1"/>
  <c r="F82" i="5"/>
  <c r="G82" i="5" s="1"/>
  <c r="F81" i="5"/>
  <c r="G81" i="5" s="1"/>
  <c r="F80" i="5"/>
  <c r="G80" i="5" s="1"/>
  <c r="F79" i="5"/>
  <c r="G79" i="5" s="1"/>
  <c r="F78" i="5"/>
  <c r="G78" i="5" s="1"/>
  <c r="F76" i="5"/>
  <c r="G76" i="5" s="1"/>
  <c r="F75" i="5"/>
  <c r="G75" i="5" s="1"/>
  <c r="F74" i="5"/>
  <c r="G74" i="5" s="1"/>
  <c r="F73" i="5"/>
  <c r="G73" i="5" s="1"/>
  <c r="F72" i="5"/>
  <c r="G72" i="5" s="1"/>
  <c r="F71" i="5"/>
  <c r="G71" i="5" s="1"/>
  <c r="F70" i="5"/>
  <c r="G70" i="5" s="1"/>
  <c r="F69" i="5"/>
  <c r="G69" i="5" s="1"/>
  <c r="F68" i="5"/>
  <c r="G68" i="5" s="1"/>
  <c r="F67" i="5"/>
  <c r="G67" i="5" s="1"/>
  <c r="F66" i="5"/>
  <c r="G66" i="5" s="1"/>
  <c r="F65" i="5"/>
  <c r="G65" i="5" s="1"/>
  <c r="F64" i="5"/>
  <c r="G64" i="5" s="1"/>
  <c r="F63" i="5"/>
  <c r="G63" i="5" s="1"/>
  <c r="F62" i="5"/>
  <c r="G62" i="5" s="1"/>
  <c r="F61" i="5"/>
  <c r="G61" i="5" s="1"/>
  <c r="F60" i="5"/>
  <c r="G60" i="5" s="1"/>
  <c r="F59" i="5"/>
  <c r="G59" i="5" s="1"/>
  <c r="F58" i="5"/>
  <c r="G58" i="5" s="1"/>
  <c r="F57" i="5"/>
  <c r="G57" i="5" s="1"/>
  <c r="F56" i="5"/>
  <c r="G56" i="5" s="1"/>
  <c r="F55" i="5"/>
  <c r="G55" i="5" s="1"/>
  <c r="F54" i="5"/>
  <c r="G54" i="5" s="1"/>
  <c r="F53" i="5"/>
  <c r="G53" i="5" s="1"/>
  <c r="F52" i="5"/>
  <c r="G52" i="5" s="1"/>
  <c r="F51" i="5"/>
  <c r="G51" i="5" s="1"/>
  <c r="F50" i="5"/>
  <c r="G50" i="5" s="1"/>
  <c r="F49" i="5"/>
  <c r="G49" i="5" s="1"/>
  <c r="F48" i="5"/>
  <c r="G48" i="5" s="1"/>
  <c r="F47" i="5"/>
  <c r="G47" i="5" s="1"/>
  <c r="F46" i="5"/>
  <c r="G46" i="5" s="1"/>
  <c r="F45" i="5"/>
  <c r="G45" i="5" s="1"/>
  <c r="F44" i="5"/>
  <c r="G44" i="5" s="1"/>
  <c r="F43" i="5"/>
  <c r="G43" i="5" s="1"/>
  <c r="F42" i="5"/>
  <c r="G42" i="5" s="1"/>
  <c r="F41" i="5"/>
  <c r="G41" i="5" s="1"/>
  <c r="F40" i="5"/>
  <c r="G40" i="5" s="1"/>
  <c r="F39" i="5"/>
  <c r="G39" i="5" s="1"/>
  <c r="F38" i="5"/>
  <c r="G38" i="5" s="1"/>
  <c r="F37" i="5"/>
  <c r="G37" i="5" s="1"/>
  <c r="F36" i="5"/>
  <c r="G36" i="5" s="1"/>
  <c r="F35" i="5"/>
  <c r="G35" i="5" s="1"/>
  <c r="F34" i="5"/>
  <c r="G34" i="5" s="1"/>
  <c r="F33" i="5"/>
  <c r="G33" i="5" s="1"/>
  <c r="F32" i="5"/>
  <c r="G32" i="5" s="1"/>
  <c r="F31" i="5"/>
  <c r="G31" i="5" s="1"/>
  <c r="F30" i="5"/>
  <c r="G30" i="5" s="1"/>
  <c r="F29" i="5"/>
  <c r="G29" i="5" s="1"/>
  <c r="F28" i="5"/>
  <c r="G28" i="5" s="1"/>
  <c r="F27" i="5"/>
  <c r="G27" i="5" s="1"/>
  <c r="F26" i="5"/>
  <c r="G26" i="5" s="1"/>
  <c r="F25" i="5"/>
  <c r="G25" i="5" s="1"/>
  <c r="F24" i="5"/>
  <c r="G24" i="5" s="1"/>
  <c r="F23" i="5"/>
  <c r="G23" i="5" s="1"/>
  <c r="F451" i="4"/>
  <c r="G451" i="4" s="1"/>
  <c r="F450" i="4"/>
  <c r="G450" i="4" s="1"/>
  <c r="F449" i="4"/>
  <c r="G449" i="4" s="1"/>
  <c r="F448" i="4"/>
  <c r="G448" i="4" s="1"/>
  <c r="F447" i="4"/>
  <c r="G447" i="4" s="1"/>
  <c r="F446" i="4"/>
  <c r="G446" i="4" s="1"/>
  <c r="F445" i="4"/>
  <c r="G445" i="4" s="1"/>
  <c r="F444" i="4"/>
  <c r="G444" i="4" s="1"/>
  <c r="F367" i="4"/>
  <c r="G367" i="4" s="1"/>
  <c r="F366" i="4"/>
  <c r="G366" i="4" s="1"/>
  <c r="F365" i="4"/>
  <c r="G365" i="4" s="1"/>
  <c r="F364" i="4"/>
  <c r="G364" i="4" s="1"/>
  <c r="F363" i="4"/>
  <c r="G363" i="4" s="1"/>
  <c r="F362" i="4"/>
  <c r="G362" i="4" s="1"/>
  <c r="F361" i="4"/>
  <c r="G361" i="4" s="1"/>
  <c r="F360" i="4"/>
  <c r="G360" i="4" s="1"/>
  <c r="F359" i="4"/>
  <c r="G359" i="4" s="1"/>
  <c r="F358" i="4"/>
  <c r="G358" i="4" s="1"/>
  <c r="F357" i="4"/>
  <c r="G357" i="4" s="1"/>
  <c r="F355" i="4"/>
  <c r="G355" i="4" s="1"/>
  <c r="F354" i="4"/>
  <c r="G354" i="4" s="1"/>
  <c r="F353" i="4"/>
  <c r="G353" i="4" s="1"/>
  <c r="F352" i="4"/>
  <c r="G352" i="4" s="1"/>
  <c r="F350" i="4"/>
  <c r="G350" i="4" s="1"/>
  <c r="F349" i="4"/>
  <c r="G349" i="4" s="1"/>
  <c r="F348" i="4"/>
  <c r="G348" i="4" s="1"/>
  <c r="F347" i="4"/>
  <c r="G347" i="4" s="1"/>
  <c r="F346" i="4"/>
  <c r="G346" i="4" s="1"/>
  <c r="F345" i="4"/>
  <c r="G345" i="4" s="1"/>
  <c r="F344" i="4"/>
  <c r="G344" i="4" s="1"/>
  <c r="F343" i="4"/>
  <c r="G343" i="4" s="1"/>
  <c r="F342" i="4"/>
  <c r="G342" i="4" s="1"/>
  <c r="F341" i="4"/>
  <c r="G341" i="4" s="1"/>
  <c r="F340" i="4"/>
  <c r="G340" i="4" s="1"/>
  <c r="F338" i="4"/>
  <c r="G338" i="4" s="1"/>
  <c r="F337" i="4"/>
  <c r="G337" i="4" s="1"/>
  <c r="F336" i="4"/>
  <c r="G336" i="4" s="1"/>
  <c r="F334" i="4"/>
  <c r="G334" i="4" s="1"/>
  <c r="F333" i="4"/>
  <c r="G333" i="4" s="1"/>
  <c r="F331" i="4"/>
  <c r="G331" i="4" s="1"/>
  <c r="F330" i="4"/>
  <c r="G330" i="4" s="1"/>
  <c r="F329" i="4"/>
  <c r="G329" i="4" s="1"/>
  <c r="F327" i="4"/>
  <c r="G327" i="4" s="1"/>
  <c r="F326" i="4"/>
  <c r="G326" i="4" s="1"/>
  <c r="F324" i="4"/>
  <c r="G324" i="4" s="1"/>
  <c r="F323" i="4"/>
  <c r="G323" i="4" s="1"/>
  <c r="F322" i="4"/>
  <c r="G322" i="4" s="1"/>
  <c r="F321" i="4"/>
  <c r="G321" i="4" s="1"/>
  <c r="F320" i="4"/>
  <c r="G320" i="4" s="1"/>
  <c r="F317" i="4"/>
  <c r="G317" i="4" s="1"/>
  <c r="F316" i="4"/>
  <c r="G316" i="4" s="1"/>
  <c r="F315" i="4"/>
  <c r="G315" i="4" s="1"/>
  <c r="F314" i="4"/>
  <c r="G314" i="4" s="1"/>
  <c r="F313" i="4"/>
  <c r="G313" i="4" s="1"/>
  <c r="F312" i="4"/>
  <c r="G312" i="4" s="1"/>
  <c r="F311" i="4"/>
  <c r="G311" i="4" s="1"/>
  <c r="F310" i="4"/>
  <c r="G310" i="4" s="1"/>
  <c r="F309" i="4"/>
  <c r="G309" i="4" s="1"/>
  <c r="F308" i="4"/>
  <c r="G308" i="4" s="1"/>
  <c r="F307" i="4"/>
  <c r="G307" i="4" s="1"/>
  <c r="F306" i="4"/>
  <c r="G306" i="4" s="1"/>
  <c r="F305" i="4"/>
  <c r="G305" i="4" s="1"/>
  <c r="F304" i="4"/>
  <c r="G304" i="4" s="1"/>
  <c r="F303" i="4"/>
  <c r="G303" i="4" s="1"/>
  <c r="F302" i="4"/>
  <c r="G302" i="4" s="1"/>
  <c r="F301" i="4"/>
  <c r="G301" i="4" s="1"/>
  <c r="F300" i="4"/>
  <c r="G300" i="4" s="1"/>
  <c r="F299" i="4"/>
  <c r="G299" i="4" s="1"/>
  <c r="F298" i="4"/>
  <c r="G298" i="4" s="1"/>
  <c r="F297" i="4"/>
  <c r="G297" i="4" s="1"/>
  <c r="F296" i="4"/>
  <c r="G296" i="4" s="1"/>
  <c r="F295" i="4"/>
  <c r="G295" i="4" s="1"/>
  <c r="F294" i="4"/>
  <c r="G294" i="4" s="1"/>
  <c r="F293" i="4"/>
  <c r="G293" i="4" s="1"/>
  <c r="F292" i="4"/>
  <c r="G292" i="4" s="1"/>
  <c r="F291" i="4"/>
  <c r="G291" i="4" s="1"/>
  <c r="F290" i="4"/>
  <c r="G290" i="4" s="1"/>
  <c r="F289" i="4"/>
  <c r="G289" i="4" s="1"/>
  <c r="F288" i="4"/>
  <c r="G288" i="4" s="1"/>
  <c r="F287" i="4"/>
  <c r="G287" i="4" s="1"/>
  <c r="F286" i="4"/>
  <c r="G286" i="4" s="1"/>
  <c r="F285" i="4"/>
  <c r="G285" i="4" s="1"/>
  <c r="F284" i="4"/>
  <c r="G284" i="4" s="1"/>
  <c r="F283" i="4"/>
  <c r="G283" i="4" s="1"/>
  <c r="F282" i="4"/>
  <c r="G282" i="4" s="1"/>
  <c r="F281" i="4"/>
  <c r="G281" i="4" s="1"/>
  <c r="F280" i="4"/>
  <c r="G280" i="4" s="1"/>
  <c r="F279" i="4"/>
  <c r="G279" i="4" s="1"/>
  <c r="F278" i="4"/>
  <c r="G278" i="4" s="1"/>
  <c r="F277" i="4"/>
  <c r="G277" i="4" s="1"/>
  <c r="F276" i="4"/>
  <c r="G276" i="4" s="1"/>
  <c r="F275" i="4"/>
  <c r="G275" i="4" s="1"/>
  <c r="F274" i="4"/>
  <c r="G274" i="4" s="1"/>
  <c r="F273" i="4"/>
  <c r="G273" i="4" s="1"/>
  <c r="F272" i="4"/>
  <c r="G272" i="4" s="1"/>
  <c r="F271" i="4"/>
  <c r="G271" i="4" s="1"/>
  <c r="F270" i="4"/>
  <c r="G270" i="4" s="1"/>
  <c r="F269" i="4"/>
  <c r="G269" i="4" s="1"/>
  <c r="F268" i="4"/>
  <c r="G268" i="4" s="1"/>
  <c r="F267" i="4"/>
  <c r="G267" i="4" s="1"/>
  <c r="F266" i="4"/>
  <c r="G266" i="4" s="1"/>
  <c r="F265" i="4"/>
  <c r="G265" i="4" s="1"/>
  <c r="F264" i="4"/>
  <c r="G264" i="4" s="1"/>
  <c r="F263" i="4"/>
  <c r="G263" i="4" s="1"/>
  <c r="F262" i="4"/>
  <c r="G262" i="4" s="1"/>
  <c r="F261" i="4"/>
  <c r="G261" i="4" s="1"/>
  <c r="F260" i="4"/>
  <c r="G260" i="4" s="1"/>
  <c r="F259" i="4"/>
  <c r="G259" i="4" s="1"/>
  <c r="F258" i="4"/>
  <c r="G258" i="4" s="1"/>
  <c r="F257" i="4"/>
  <c r="G257" i="4" s="1"/>
  <c r="F256" i="4"/>
  <c r="G256" i="4" s="1"/>
  <c r="F255" i="4"/>
  <c r="G255" i="4" s="1"/>
  <c r="F254" i="4"/>
  <c r="G254" i="4" s="1"/>
  <c r="F252" i="4"/>
  <c r="G252" i="4" s="1"/>
  <c r="F251" i="4"/>
  <c r="G251" i="4" s="1"/>
  <c r="F250" i="4"/>
  <c r="G250" i="4" s="1"/>
  <c r="F249" i="4"/>
  <c r="G249" i="4" s="1"/>
  <c r="F248" i="4"/>
  <c r="G248" i="4" s="1"/>
  <c r="F247" i="4"/>
  <c r="G247" i="4" s="1"/>
  <c r="F246" i="4"/>
  <c r="G246" i="4" s="1"/>
  <c r="F245" i="4"/>
  <c r="G245" i="4" s="1"/>
  <c r="F244" i="4"/>
  <c r="G244" i="4" s="1"/>
  <c r="F243" i="4"/>
  <c r="G243" i="4" s="1"/>
  <c r="F242" i="4"/>
  <c r="G242" i="4" s="1"/>
  <c r="F241" i="4"/>
  <c r="G241" i="4" s="1"/>
  <c r="F240" i="4"/>
  <c r="G240" i="4" s="1"/>
  <c r="F239" i="4"/>
  <c r="G239" i="4" s="1"/>
  <c r="F238" i="4"/>
  <c r="G238" i="4" s="1"/>
  <c r="F237" i="4"/>
  <c r="G237" i="4" s="1"/>
  <c r="F236" i="4"/>
  <c r="G236" i="4" s="1"/>
  <c r="F235" i="4"/>
  <c r="G235" i="4" s="1"/>
  <c r="F234" i="4"/>
  <c r="G234" i="4" s="1"/>
  <c r="F233" i="4"/>
  <c r="G233" i="4" s="1"/>
  <c r="F232" i="4"/>
  <c r="G232" i="4" s="1"/>
  <c r="F231" i="4"/>
  <c r="G231" i="4" s="1"/>
  <c r="F230" i="4"/>
  <c r="G230" i="4" s="1"/>
  <c r="F229" i="4"/>
  <c r="G229" i="4" s="1"/>
  <c r="F228" i="4"/>
  <c r="G228" i="4" s="1"/>
  <c r="F227" i="4"/>
  <c r="G227" i="4" s="1"/>
  <c r="F226" i="4"/>
  <c r="G226" i="4" s="1"/>
  <c r="F225" i="4"/>
  <c r="G225" i="4" s="1"/>
  <c r="F224" i="4"/>
  <c r="G224" i="4" s="1"/>
  <c r="F223" i="4"/>
  <c r="G223" i="4" s="1"/>
  <c r="F222" i="4"/>
  <c r="G222" i="4" s="1"/>
  <c r="F221" i="4"/>
  <c r="G221" i="4" s="1"/>
  <c r="F220" i="4"/>
  <c r="G220" i="4" s="1"/>
  <c r="F219" i="4"/>
  <c r="G219" i="4" s="1"/>
  <c r="F218" i="4"/>
  <c r="G218" i="4" s="1"/>
  <c r="F217" i="4"/>
  <c r="G217" i="4" s="1"/>
  <c r="F216" i="4"/>
  <c r="G216" i="4" s="1"/>
  <c r="F215" i="4"/>
  <c r="G215" i="4" s="1"/>
  <c r="F214" i="4"/>
  <c r="G214" i="4" s="1"/>
  <c r="F213" i="4"/>
  <c r="G213" i="4" s="1"/>
  <c r="F212" i="4"/>
  <c r="G212" i="4" s="1"/>
  <c r="F211" i="4"/>
  <c r="G211" i="4" s="1"/>
  <c r="F210" i="4"/>
  <c r="G210" i="4" s="1"/>
  <c r="F209" i="4"/>
  <c r="G209" i="4" s="1"/>
  <c r="F208" i="4"/>
  <c r="G208" i="4" s="1"/>
  <c r="F207" i="4"/>
  <c r="G207" i="4" s="1"/>
  <c r="F206" i="4"/>
  <c r="G206" i="4" s="1"/>
  <c r="F205" i="4"/>
  <c r="G205" i="4" s="1"/>
  <c r="F204" i="4"/>
  <c r="G204" i="4" s="1"/>
  <c r="F203" i="4"/>
  <c r="G203" i="4" s="1"/>
  <c r="F202" i="4"/>
  <c r="G202" i="4" s="1"/>
  <c r="F201" i="4"/>
  <c r="G201" i="4" s="1"/>
  <c r="F200" i="4"/>
  <c r="G200" i="4" s="1"/>
  <c r="F199" i="4"/>
  <c r="G199" i="4" s="1"/>
  <c r="F198" i="4"/>
  <c r="G198" i="4" s="1"/>
  <c r="F197" i="4"/>
  <c r="G197" i="4" s="1"/>
  <c r="F196" i="4"/>
  <c r="G196" i="4" s="1"/>
  <c r="F195" i="4"/>
  <c r="G195" i="4" s="1"/>
  <c r="F194" i="4"/>
  <c r="G194" i="4" s="1"/>
  <c r="F193" i="4"/>
  <c r="G193" i="4" s="1"/>
  <c r="F192" i="4"/>
  <c r="G192" i="4" s="1"/>
  <c r="F191" i="4"/>
  <c r="G191" i="4" s="1"/>
  <c r="F190" i="4"/>
  <c r="G190" i="4" s="1"/>
  <c r="F189" i="4"/>
  <c r="G189" i="4" s="1"/>
  <c r="F188" i="4"/>
  <c r="G188" i="4" s="1"/>
  <c r="F187" i="4"/>
  <c r="G187" i="4" s="1"/>
  <c r="F186" i="4"/>
  <c r="G186" i="4" s="1"/>
  <c r="F185" i="4"/>
  <c r="G185" i="4" s="1"/>
  <c r="F184" i="4"/>
  <c r="G184" i="4" s="1"/>
  <c r="F183" i="4"/>
  <c r="G183" i="4" s="1"/>
  <c r="F182" i="4"/>
  <c r="G182" i="4" s="1"/>
  <c r="F181" i="4"/>
  <c r="G181" i="4" s="1"/>
  <c r="F180" i="4"/>
  <c r="G180" i="4" s="1"/>
  <c r="F179" i="4"/>
  <c r="G179" i="4" s="1"/>
  <c r="F178" i="4"/>
  <c r="G178" i="4" s="1"/>
  <c r="F177" i="4"/>
  <c r="G177" i="4" s="1"/>
  <c r="F176" i="4"/>
  <c r="G176" i="4" s="1"/>
  <c r="F175" i="4"/>
  <c r="G175" i="4" s="1"/>
  <c r="F174" i="4"/>
  <c r="G174" i="4" s="1"/>
  <c r="F173" i="4"/>
  <c r="G173" i="4" s="1"/>
  <c r="F172" i="4"/>
  <c r="G172" i="4" s="1"/>
  <c r="F171" i="4"/>
  <c r="G171" i="4" s="1"/>
  <c r="F170" i="4"/>
  <c r="G170" i="4" s="1"/>
  <c r="F169" i="4"/>
  <c r="G169" i="4" s="1"/>
  <c r="F168" i="4"/>
  <c r="G168" i="4" s="1"/>
  <c r="F167" i="4"/>
  <c r="G167" i="4" s="1"/>
  <c r="F165" i="4"/>
  <c r="G165" i="4" s="1"/>
  <c r="F164" i="4"/>
  <c r="G164" i="4" s="1"/>
  <c r="F163" i="4"/>
  <c r="G163" i="4" s="1"/>
  <c r="F162" i="4"/>
  <c r="G162" i="4" s="1"/>
  <c r="F161" i="4"/>
  <c r="G161" i="4" s="1"/>
  <c r="F160" i="4"/>
  <c r="G160" i="4" s="1"/>
  <c r="F157" i="4"/>
  <c r="G157" i="4" s="1"/>
  <c r="F156" i="4"/>
  <c r="G156" i="4" s="1"/>
  <c r="F155" i="4"/>
  <c r="G155" i="4" s="1"/>
  <c r="F152" i="4"/>
  <c r="G152" i="4" s="1"/>
  <c r="F151" i="4"/>
  <c r="G151" i="4" s="1"/>
  <c r="F150" i="4"/>
  <c r="G150" i="4" s="1"/>
  <c r="F149" i="4"/>
  <c r="G149" i="4" s="1"/>
  <c r="F148" i="4"/>
  <c r="G148" i="4" s="1"/>
  <c r="F147" i="4"/>
  <c r="G147" i="4" s="1"/>
  <c r="F146" i="4"/>
  <c r="G146" i="4" s="1"/>
  <c r="F144" i="4"/>
  <c r="G144" i="4" s="1"/>
  <c r="F143" i="4"/>
  <c r="G143" i="4" s="1"/>
  <c r="F142" i="4"/>
  <c r="G142" i="4" s="1"/>
  <c r="F141" i="4"/>
  <c r="G141" i="4" s="1"/>
  <c r="F140" i="4"/>
  <c r="G140" i="4" s="1"/>
  <c r="F137" i="4"/>
  <c r="G137" i="4" s="1"/>
  <c r="F136" i="4"/>
  <c r="G136" i="4" s="1"/>
  <c r="F135" i="4"/>
  <c r="G135" i="4" s="1"/>
  <c r="F134" i="4"/>
  <c r="G134" i="4" s="1"/>
  <c r="F133" i="4"/>
  <c r="G133" i="4" s="1"/>
  <c r="F132" i="4"/>
  <c r="G132" i="4" s="1"/>
  <c r="F131" i="4"/>
  <c r="G131" i="4" s="1"/>
  <c r="F129" i="4"/>
  <c r="G129" i="4" s="1"/>
  <c r="F128" i="4"/>
  <c r="G128" i="4" s="1"/>
  <c r="F127" i="4"/>
  <c r="G127" i="4" s="1"/>
  <c r="F126" i="4"/>
  <c r="G126" i="4" s="1"/>
  <c r="F125" i="4"/>
  <c r="G125" i="4" s="1"/>
  <c r="F123" i="4"/>
  <c r="G123" i="4" s="1"/>
  <c r="F122" i="4"/>
  <c r="G122" i="4" s="1"/>
  <c r="F121" i="4"/>
  <c r="G121" i="4" s="1"/>
  <c r="F120" i="4"/>
  <c r="G120" i="4" s="1"/>
  <c r="F119" i="4"/>
  <c r="G119" i="4" s="1"/>
  <c r="F118" i="4"/>
  <c r="G118" i="4" s="1"/>
  <c r="F117" i="4"/>
  <c r="G117" i="4" s="1"/>
  <c r="F116" i="4"/>
  <c r="G116" i="4" s="1"/>
  <c r="F115" i="4"/>
  <c r="G115" i="4" s="1"/>
  <c r="F114" i="4"/>
  <c r="G114" i="4" s="1"/>
  <c r="F113" i="4"/>
  <c r="G113" i="4" s="1"/>
  <c r="F112" i="4"/>
  <c r="G112" i="4" s="1"/>
  <c r="F111" i="4"/>
  <c r="G111" i="4" s="1"/>
  <c r="F110" i="4"/>
  <c r="G110" i="4" s="1"/>
  <c r="F109" i="4"/>
  <c r="G109" i="4" s="1"/>
  <c r="F108" i="4"/>
  <c r="G108" i="4" s="1"/>
  <c r="F107" i="4"/>
  <c r="G107" i="4" s="1"/>
  <c r="F106" i="4"/>
  <c r="G106" i="4" s="1"/>
  <c r="F105" i="4"/>
  <c r="G105" i="4" s="1"/>
  <c r="F104" i="4"/>
  <c r="G104" i="4" s="1"/>
  <c r="F103" i="4"/>
  <c r="G103" i="4" s="1"/>
  <c r="F102" i="4"/>
  <c r="G102" i="4" s="1"/>
  <c r="F101" i="4"/>
  <c r="G101" i="4" s="1"/>
  <c r="F100" i="4"/>
  <c r="G100" i="4" s="1"/>
  <c r="F99" i="4"/>
  <c r="G99" i="4" s="1"/>
  <c r="F98" i="4"/>
  <c r="G98" i="4" s="1"/>
  <c r="F97" i="4"/>
  <c r="G97" i="4" s="1"/>
  <c r="F96" i="4"/>
  <c r="G96" i="4" s="1"/>
  <c r="F94" i="4"/>
  <c r="G94" i="4" s="1"/>
  <c r="F93" i="4"/>
  <c r="G93" i="4" s="1"/>
  <c r="F92" i="4"/>
  <c r="G92" i="4" s="1"/>
  <c r="F91" i="4"/>
  <c r="G91" i="4" s="1"/>
  <c r="F90" i="4"/>
  <c r="G90" i="4" s="1"/>
  <c r="F89" i="4"/>
  <c r="G89" i="4" s="1"/>
  <c r="F88" i="4"/>
  <c r="G88" i="4" s="1"/>
  <c r="F87" i="4"/>
  <c r="G87" i="4" s="1"/>
  <c r="F86" i="4"/>
  <c r="G86" i="4" s="1"/>
  <c r="F85" i="4"/>
  <c r="G85" i="4" s="1"/>
  <c r="F84" i="4"/>
  <c r="G84" i="4" s="1"/>
  <c r="F83" i="4"/>
  <c r="G83" i="4" s="1"/>
  <c r="F82" i="4"/>
  <c r="G82" i="4" s="1"/>
  <c r="F81" i="4"/>
  <c r="G81" i="4" s="1"/>
  <c r="F80" i="4"/>
  <c r="G80" i="4" s="1"/>
  <c r="F79" i="4"/>
  <c r="G79" i="4" s="1"/>
  <c r="F78" i="4"/>
  <c r="G78" i="4" s="1"/>
  <c r="F76" i="4"/>
  <c r="G76" i="4" s="1"/>
  <c r="F75" i="4"/>
  <c r="G75" i="4" s="1"/>
  <c r="F74" i="4"/>
  <c r="G74" i="4" s="1"/>
  <c r="F73" i="4"/>
  <c r="G73" i="4" s="1"/>
  <c r="F72" i="4"/>
  <c r="G72" i="4" s="1"/>
  <c r="F71" i="4"/>
  <c r="G71" i="4" s="1"/>
  <c r="F70" i="4"/>
  <c r="G70" i="4" s="1"/>
  <c r="F69" i="4"/>
  <c r="G69" i="4" s="1"/>
  <c r="F68" i="4"/>
  <c r="G68" i="4" s="1"/>
  <c r="F67" i="4"/>
  <c r="G67" i="4" s="1"/>
  <c r="F66" i="4"/>
  <c r="G66" i="4" s="1"/>
  <c r="F65" i="4"/>
  <c r="G65" i="4" s="1"/>
  <c r="F64" i="4"/>
  <c r="G64" i="4" s="1"/>
  <c r="F63" i="4"/>
  <c r="G63" i="4" s="1"/>
  <c r="F62" i="4"/>
  <c r="G62" i="4" s="1"/>
  <c r="F61" i="4"/>
  <c r="G61" i="4" s="1"/>
  <c r="F60" i="4"/>
  <c r="G60" i="4" s="1"/>
  <c r="F59" i="4"/>
  <c r="G59" i="4" s="1"/>
  <c r="F58" i="4"/>
  <c r="G58" i="4" s="1"/>
  <c r="F57" i="4"/>
  <c r="G57" i="4" s="1"/>
  <c r="F56" i="4"/>
  <c r="G56" i="4" s="1"/>
  <c r="F55" i="4"/>
  <c r="G55" i="4" s="1"/>
  <c r="F54" i="4"/>
  <c r="G54" i="4" s="1"/>
  <c r="F53" i="4"/>
  <c r="G53" i="4" s="1"/>
  <c r="F52" i="4"/>
  <c r="G52" i="4" s="1"/>
  <c r="F51" i="4"/>
  <c r="G51" i="4" s="1"/>
  <c r="F50" i="4"/>
  <c r="G50" i="4" s="1"/>
  <c r="F49" i="4"/>
  <c r="G49" i="4" s="1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2" i="4"/>
  <c r="G42" i="4" s="1"/>
  <c r="F41" i="4"/>
  <c r="G41" i="4" s="1"/>
  <c r="F40" i="4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451" i="3"/>
  <c r="G451" i="3" s="1"/>
  <c r="F450" i="3"/>
  <c r="G450" i="3" s="1"/>
  <c r="F449" i="3"/>
  <c r="G449" i="3" s="1"/>
  <c r="F448" i="3"/>
  <c r="G448" i="3" s="1"/>
  <c r="F447" i="3"/>
  <c r="G447" i="3" s="1"/>
  <c r="F446" i="3"/>
  <c r="G446" i="3" s="1"/>
  <c r="F445" i="3"/>
  <c r="G445" i="3" s="1"/>
  <c r="F444" i="3"/>
  <c r="G444" i="3" s="1"/>
  <c r="F367" i="3"/>
  <c r="G367" i="3" s="1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 s="1"/>
  <c r="F357" i="3"/>
  <c r="G357" i="3" s="1"/>
  <c r="F355" i="3"/>
  <c r="G355" i="3" s="1"/>
  <c r="F354" i="3"/>
  <c r="G354" i="3" s="1"/>
  <c r="F353" i="3"/>
  <c r="G353" i="3" s="1"/>
  <c r="F352" i="3"/>
  <c r="G352" i="3" s="1"/>
  <c r="F350" i="3"/>
  <c r="G350" i="3" s="1"/>
  <c r="F349" i="3"/>
  <c r="G349" i="3" s="1"/>
  <c r="F348" i="3"/>
  <c r="G348" i="3" s="1"/>
  <c r="F347" i="3"/>
  <c r="G347" i="3" s="1"/>
  <c r="F346" i="3"/>
  <c r="G346" i="3" s="1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8" i="3"/>
  <c r="G338" i="3" s="1"/>
  <c r="F337" i="3"/>
  <c r="G337" i="3" s="1"/>
  <c r="F336" i="3"/>
  <c r="G336" i="3" s="1"/>
  <c r="F334" i="3"/>
  <c r="G334" i="3" s="1"/>
  <c r="F333" i="3"/>
  <c r="G333" i="3" s="1"/>
  <c r="F331" i="3"/>
  <c r="G331" i="3" s="1"/>
  <c r="F330" i="3"/>
  <c r="G330" i="3" s="1"/>
  <c r="F329" i="3"/>
  <c r="G329" i="3" s="1"/>
  <c r="F327" i="3"/>
  <c r="G327" i="3" s="1"/>
  <c r="F326" i="3"/>
  <c r="G326" i="3" s="1"/>
  <c r="F324" i="3"/>
  <c r="G324" i="3" s="1"/>
  <c r="F323" i="3"/>
  <c r="G323" i="3" s="1"/>
  <c r="F322" i="3"/>
  <c r="G322" i="3" s="1"/>
  <c r="F321" i="3"/>
  <c r="G321" i="3" s="1"/>
  <c r="F320" i="3"/>
  <c r="G320" i="3" s="1"/>
  <c r="F317" i="3"/>
  <c r="G317" i="3" s="1"/>
  <c r="F316" i="3"/>
  <c r="G316" i="3" s="1"/>
  <c r="F315" i="3"/>
  <c r="G315" i="3" s="1"/>
  <c r="F314" i="3"/>
  <c r="G314" i="3" s="1"/>
  <c r="F313" i="3"/>
  <c r="G313" i="3" s="1"/>
  <c r="F312" i="3"/>
  <c r="G312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 s="1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 s="1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 s="1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 s="1"/>
  <c r="F267" i="3"/>
  <c r="G267" i="3" s="1"/>
  <c r="F266" i="3"/>
  <c r="G266" i="3" s="1"/>
  <c r="F265" i="3"/>
  <c r="G265" i="3" s="1"/>
  <c r="F264" i="3"/>
  <c r="G264" i="3" s="1"/>
  <c r="F263" i="3"/>
  <c r="G263" i="3" s="1"/>
  <c r="F262" i="3"/>
  <c r="G262" i="3" s="1"/>
  <c r="F261" i="3"/>
  <c r="G261" i="3" s="1"/>
  <c r="F260" i="3"/>
  <c r="G260" i="3" s="1"/>
  <c r="F259" i="3"/>
  <c r="G259" i="3" s="1"/>
  <c r="F258" i="3"/>
  <c r="G258" i="3" s="1"/>
  <c r="F257" i="3"/>
  <c r="G257" i="3" s="1"/>
  <c r="F256" i="3"/>
  <c r="G256" i="3" s="1"/>
  <c r="F255" i="3"/>
  <c r="G255" i="3" s="1"/>
  <c r="F254" i="3"/>
  <c r="G254" i="3" s="1"/>
  <c r="F252" i="3"/>
  <c r="G252" i="3" s="1"/>
  <c r="F251" i="3"/>
  <c r="G251" i="3" s="1"/>
  <c r="F250" i="3"/>
  <c r="G250" i="3" s="1"/>
  <c r="F249" i="3"/>
  <c r="G249" i="3" s="1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 s="1"/>
  <c r="F232" i="3"/>
  <c r="G232" i="3" s="1"/>
  <c r="F231" i="3"/>
  <c r="G231" i="3" s="1"/>
  <c r="F230" i="3"/>
  <c r="G230" i="3" s="1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G223" i="3" s="1"/>
  <c r="F222" i="3"/>
  <c r="G222" i="3" s="1"/>
  <c r="F221" i="3"/>
  <c r="G221" i="3" s="1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 s="1"/>
  <c r="F214" i="3"/>
  <c r="G214" i="3" s="1"/>
  <c r="F213" i="3"/>
  <c r="G213" i="3" s="1"/>
  <c r="F212" i="3"/>
  <c r="G212" i="3" s="1"/>
  <c r="F211" i="3"/>
  <c r="G211" i="3" s="1"/>
  <c r="F210" i="3"/>
  <c r="G210" i="3" s="1"/>
  <c r="F209" i="3"/>
  <c r="G209" i="3" s="1"/>
  <c r="F208" i="3"/>
  <c r="G208" i="3" s="1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 s="1"/>
  <c r="F199" i="3"/>
  <c r="G199" i="3" s="1"/>
  <c r="F198" i="3"/>
  <c r="G198" i="3" s="1"/>
  <c r="F197" i="3"/>
  <c r="G197" i="3" s="1"/>
  <c r="F196" i="3"/>
  <c r="G196" i="3" s="1"/>
  <c r="F195" i="3"/>
  <c r="G195" i="3" s="1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 s="1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5" i="3"/>
  <c r="G165" i="3" s="1"/>
  <c r="F164" i="3"/>
  <c r="G164" i="3" s="1"/>
  <c r="F163" i="3"/>
  <c r="G163" i="3" s="1"/>
  <c r="F162" i="3"/>
  <c r="G162" i="3" s="1"/>
  <c r="F161" i="3"/>
  <c r="G161" i="3" s="1"/>
  <c r="F160" i="3"/>
  <c r="G160" i="3" s="1"/>
  <c r="F157" i="3"/>
  <c r="G157" i="3" s="1"/>
  <c r="F156" i="3"/>
  <c r="G156" i="3" s="1"/>
  <c r="F155" i="3"/>
  <c r="G155" i="3" s="1"/>
  <c r="F152" i="3"/>
  <c r="G152" i="3" s="1"/>
  <c r="F151" i="3"/>
  <c r="G151" i="3" s="1"/>
  <c r="F150" i="3"/>
  <c r="G150" i="3" s="1"/>
  <c r="F149" i="3"/>
  <c r="G149" i="3" s="1"/>
  <c r="F148" i="3"/>
  <c r="G148" i="3" s="1"/>
  <c r="F147" i="3"/>
  <c r="G147" i="3" s="1"/>
  <c r="F146" i="3"/>
  <c r="G146" i="3" s="1"/>
  <c r="F144" i="3"/>
  <c r="G144" i="3" s="1"/>
  <c r="F143" i="3"/>
  <c r="G143" i="3" s="1"/>
  <c r="F142" i="3"/>
  <c r="G142" i="3" s="1"/>
  <c r="F141" i="3"/>
  <c r="G141" i="3" s="1"/>
  <c r="F140" i="3"/>
  <c r="G140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29" i="3"/>
  <c r="G129" i="3" s="1"/>
  <c r="F128" i="3"/>
  <c r="G128" i="3" s="1"/>
  <c r="F127" i="3"/>
  <c r="G127" i="3" s="1"/>
  <c r="F126" i="3"/>
  <c r="G126" i="3" s="1"/>
  <c r="F125" i="3"/>
  <c r="G125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6" i="3"/>
  <c r="G76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451" i="2"/>
  <c r="G451" i="2" s="1"/>
  <c r="F450" i="2"/>
  <c r="G450" i="2" s="1"/>
  <c r="F449" i="2"/>
  <c r="G449" i="2" s="1"/>
  <c r="F448" i="2"/>
  <c r="G448" i="2" s="1"/>
  <c r="F447" i="2"/>
  <c r="G447" i="2" s="1"/>
  <c r="F446" i="2"/>
  <c r="G446" i="2" s="1"/>
  <c r="F445" i="2"/>
  <c r="G445" i="2" s="1"/>
  <c r="F444" i="2"/>
  <c r="G444" i="2" s="1"/>
  <c r="F367" i="2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5" i="2"/>
  <c r="G355" i="2" s="1"/>
  <c r="F354" i="2"/>
  <c r="F353" i="2"/>
  <c r="G353" i="2" s="1"/>
  <c r="F352" i="2"/>
  <c r="F350" i="2"/>
  <c r="F349" i="2"/>
  <c r="F348" i="2"/>
  <c r="F347" i="2"/>
  <c r="F346" i="2"/>
  <c r="F345" i="2"/>
  <c r="F344" i="2"/>
  <c r="F343" i="2"/>
  <c r="F342" i="2"/>
  <c r="F341" i="2"/>
  <c r="F340" i="2"/>
  <c r="F338" i="2"/>
  <c r="G338" i="2" s="1"/>
  <c r="F337" i="2"/>
  <c r="G337" i="2" s="1"/>
  <c r="F336" i="2"/>
  <c r="G336" i="2" s="1"/>
  <c r="F334" i="2"/>
  <c r="G334" i="2" s="1"/>
  <c r="F333" i="2"/>
  <c r="G333" i="2" s="1"/>
  <c r="F331" i="2"/>
  <c r="G331" i="2" s="1"/>
  <c r="F330" i="2"/>
  <c r="G330" i="2" s="1"/>
  <c r="F329" i="2"/>
  <c r="G329" i="2" s="1"/>
  <c r="F327" i="2"/>
  <c r="G327" i="2" s="1"/>
  <c r="F326" i="2"/>
  <c r="G326" i="2" s="1"/>
  <c r="F324" i="2"/>
  <c r="G324" i="2" s="1"/>
  <c r="F323" i="2"/>
  <c r="G323" i="2" s="1"/>
  <c r="F322" i="2"/>
  <c r="G322" i="2" s="1"/>
  <c r="F321" i="2"/>
  <c r="G321" i="2" s="1"/>
  <c r="F320" i="2"/>
  <c r="G320" i="2" s="1"/>
  <c r="F317" i="2"/>
  <c r="G317" i="2" s="1"/>
  <c r="F316" i="2"/>
  <c r="G316" i="2" s="1"/>
  <c r="F315" i="2"/>
  <c r="G315" i="2" s="1"/>
  <c r="F314" i="2"/>
  <c r="G314" i="2" s="1"/>
  <c r="F313" i="2"/>
  <c r="F312" i="2"/>
  <c r="G312" i="2" s="1"/>
  <c r="F311" i="2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G290" i="2" s="1"/>
  <c r="F289" i="2"/>
  <c r="F288" i="2"/>
  <c r="F287" i="2"/>
  <c r="F286" i="2"/>
  <c r="F285" i="2"/>
  <c r="G285" i="2" s="1"/>
  <c r="F284" i="2"/>
  <c r="G284" i="2" s="1"/>
  <c r="F283" i="2"/>
  <c r="F282" i="2"/>
  <c r="F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F271" i="2"/>
  <c r="F270" i="2"/>
  <c r="F269" i="2"/>
  <c r="F268" i="2"/>
  <c r="G268" i="2" s="1"/>
  <c r="F267" i="2"/>
  <c r="G267" i="2" s="1"/>
  <c r="F266" i="2"/>
  <c r="F265" i="2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 s="1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 s="1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 s="1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 s="1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 s="1"/>
  <c r="F172" i="2"/>
  <c r="G172" i="2" s="1"/>
  <c r="F171" i="2"/>
  <c r="G171" i="2" s="1"/>
  <c r="F170" i="2"/>
  <c r="G170" i="2" s="1"/>
  <c r="F169" i="2"/>
  <c r="G169" i="2" s="1"/>
  <c r="F168" i="2"/>
  <c r="G168" i="2" s="1"/>
  <c r="F167" i="2"/>
  <c r="G167" i="2" s="1"/>
  <c r="F165" i="2"/>
  <c r="F164" i="2"/>
  <c r="G164" i="2" s="1"/>
  <c r="F163" i="2"/>
  <c r="G163" i="2" s="1"/>
  <c r="F162" i="2"/>
  <c r="G162" i="2" s="1"/>
  <c r="F161" i="2"/>
  <c r="G161" i="2" s="1"/>
  <c r="F160" i="2"/>
  <c r="F157" i="2"/>
  <c r="G157" i="2" s="1"/>
  <c r="F156" i="2"/>
  <c r="G156" i="2" s="1"/>
  <c r="F155" i="2"/>
  <c r="G155" i="2" s="1"/>
  <c r="F152" i="2"/>
  <c r="G152" i="2" s="1"/>
  <c r="F151" i="2"/>
  <c r="G151" i="2" s="1"/>
  <c r="F150" i="2"/>
  <c r="G150" i="2" s="1"/>
  <c r="F149" i="2"/>
  <c r="G149" i="2" s="1"/>
  <c r="F148" i="2"/>
  <c r="G148" i="2" s="1"/>
  <c r="F147" i="2"/>
  <c r="F146" i="2"/>
  <c r="G146" i="2" s="1"/>
  <c r="F144" i="2"/>
  <c r="G144" i="2" s="1"/>
  <c r="F143" i="2"/>
  <c r="G143" i="2" s="1"/>
  <c r="F142" i="2"/>
  <c r="G142" i="2" s="1"/>
  <c r="F141" i="2"/>
  <c r="G141" i="2" s="1"/>
  <c r="F140" i="2"/>
  <c r="G140" i="2" s="1"/>
  <c r="F137" i="2"/>
  <c r="G137" i="2" s="1"/>
  <c r="F136" i="2"/>
  <c r="G136" i="2" s="1"/>
  <c r="F135" i="2"/>
  <c r="G135" i="2" s="1"/>
  <c r="F134" i="2"/>
  <c r="G134" i="2" s="1"/>
  <c r="F133" i="2"/>
  <c r="F132" i="2"/>
  <c r="F131" i="2"/>
  <c r="G131" i="2" s="1"/>
  <c r="F129" i="2"/>
  <c r="G129" i="2" s="1"/>
  <c r="F128" i="2"/>
  <c r="G128" i="2" s="1"/>
  <c r="F127" i="2"/>
  <c r="G127" i="2" s="1"/>
  <c r="F126" i="2"/>
  <c r="G126" i="2" s="1"/>
  <c r="F125" i="2"/>
  <c r="G125" i="2" s="1"/>
  <c r="F123" i="2"/>
  <c r="G123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F116" i="2"/>
  <c r="G116" i="2" s="1"/>
  <c r="F115" i="2"/>
  <c r="F114" i="2"/>
  <c r="G114" i="2" s="1"/>
  <c r="F113" i="2"/>
  <c r="G113" i="2" s="1"/>
  <c r="F112" i="2"/>
  <c r="G112" i="2" s="1"/>
  <c r="F111" i="2"/>
  <c r="G111" i="2" s="1"/>
  <c r="F110" i="2"/>
  <c r="G110" i="2" s="1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4" i="2"/>
  <c r="G94" i="2" s="1"/>
  <c r="F93" i="2"/>
  <c r="G93" i="2" s="1"/>
  <c r="F92" i="2"/>
  <c r="G92" i="2" s="1"/>
  <c r="F91" i="2"/>
  <c r="G91" i="2" s="1"/>
  <c r="F90" i="2"/>
  <c r="G90" i="2" s="1"/>
  <c r="F89" i="2"/>
  <c r="F88" i="2"/>
  <c r="G88" i="2" s="1"/>
  <c r="F87" i="2"/>
  <c r="F86" i="2"/>
  <c r="G86" i="2" s="1"/>
  <c r="F85" i="2"/>
  <c r="G85" i="2" s="1"/>
  <c r="F84" i="2"/>
  <c r="G84" i="2" s="1"/>
  <c r="F83" i="2"/>
  <c r="G83" i="2" s="1"/>
  <c r="F82" i="2"/>
  <c r="G82" i="2" s="1"/>
  <c r="F81" i="2"/>
  <c r="F80" i="2"/>
  <c r="F79" i="2"/>
  <c r="F78" i="2"/>
  <c r="F76" i="2"/>
  <c r="F75" i="2"/>
  <c r="F74" i="2"/>
  <c r="F73" i="2"/>
  <c r="F72" i="2"/>
  <c r="F71" i="2"/>
  <c r="F70" i="2"/>
  <c r="F69" i="2"/>
  <c r="F68" i="2"/>
  <c r="F67" i="2"/>
  <c r="F66" i="2"/>
  <c r="F65" i="2"/>
  <c r="G65" i="2" s="1"/>
  <c r="F64" i="2"/>
  <c r="F63" i="2"/>
  <c r="F62" i="2"/>
  <c r="F61" i="2"/>
  <c r="F60" i="2"/>
  <c r="F59" i="2"/>
  <c r="G59" i="2" s="1"/>
  <c r="F58" i="2"/>
  <c r="F57" i="2"/>
  <c r="F56" i="2"/>
  <c r="F55" i="2"/>
  <c r="F54" i="2"/>
  <c r="F53" i="2"/>
  <c r="F52" i="2"/>
  <c r="G52" i="2" s="1"/>
  <c r="F51" i="2"/>
  <c r="G51" i="2" s="1"/>
  <c r="F50" i="2"/>
  <c r="G50" i="2" s="1"/>
  <c r="F49" i="2"/>
  <c r="G49" i="2" s="1"/>
  <c r="F48" i="2"/>
  <c r="G48" i="2" s="1"/>
  <c r="F47" i="2"/>
  <c r="F46" i="2"/>
  <c r="F45" i="2"/>
  <c r="G45" i="2" s="1"/>
  <c r="F44" i="2"/>
  <c r="F43" i="2"/>
  <c r="G43" i="2" s="1"/>
  <c r="F42" i="2"/>
  <c r="G42" i="2" s="1"/>
  <c r="F41" i="2"/>
  <c r="G41" i="2" s="1"/>
  <c r="F40" i="2"/>
  <c r="G40" i="2" s="1"/>
  <c r="F39" i="2"/>
  <c r="G39" i="2" s="1"/>
  <c r="F38" i="2"/>
  <c r="F37" i="2"/>
  <c r="F36" i="2"/>
  <c r="G36" i="2" s="1"/>
  <c r="F35" i="2"/>
  <c r="G35" i="2" s="1"/>
  <c r="F34" i="2"/>
  <c r="G34" i="2" s="1"/>
  <c r="F33" i="2"/>
  <c r="G33" i="2" s="1"/>
  <c r="F32" i="2"/>
  <c r="F31" i="2"/>
  <c r="F30" i="2"/>
  <c r="G30" i="2" s="1"/>
  <c r="F29" i="2"/>
  <c r="F28" i="2"/>
  <c r="G28" i="2" s="1"/>
  <c r="F27" i="2"/>
  <c r="G27" i="2" s="1"/>
  <c r="F26" i="2"/>
  <c r="G26" i="2" s="1"/>
  <c r="F25" i="2"/>
  <c r="G25" i="2" s="1"/>
  <c r="F24" i="2"/>
  <c r="G24" i="2" s="1"/>
  <c r="F23" i="2"/>
  <c r="G61" i="2" l="1"/>
  <c r="F24" i="11"/>
  <c r="D24" i="12"/>
  <c r="F36" i="11"/>
  <c r="D36" i="12"/>
  <c r="F48" i="11"/>
  <c r="D48" i="12"/>
  <c r="D60" i="12"/>
  <c r="F60" i="11"/>
  <c r="D72" i="12"/>
  <c r="F72" i="11"/>
  <c r="D80" i="12"/>
  <c r="F80" i="11"/>
  <c r="D92" i="12"/>
  <c r="D108" i="12"/>
  <c r="F116" i="11"/>
  <c r="D116" i="12"/>
  <c r="F128" i="11"/>
  <c r="D128" i="12"/>
  <c r="F136" i="11"/>
  <c r="D136" i="12"/>
  <c r="D148" i="12"/>
  <c r="D160" i="12"/>
  <c r="F173" i="11"/>
  <c r="D173" i="12"/>
  <c r="F185" i="11"/>
  <c r="D185" i="12"/>
  <c r="F197" i="11"/>
  <c r="D197" i="12"/>
  <c r="F205" i="11"/>
  <c r="D205" i="12"/>
  <c r="F217" i="11"/>
  <c r="D217" i="12"/>
  <c r="F233" i="11"/>
  <c r="D233" i="12"/>
  <c r="F261" i="11"/>
  <c r="D261" i="12"/>
  <c r="F273" i="11"/>
  <c r="D273" i="12"/>
  <c r="F285" i="11"/>
  <c r="D285" i="12"/>
  <c r="F297" i="11"/>
  <c r="D297" i="12"/>
  <c r="D305" i="12"/>
  <c r="D313" i="12"/>
  <c r="F329" i="11"/>
  <c r="D329" i="12"/>
  <c r="F340" i="11"/>
  <c r="D340" i="12"/>
  <c r="F353" i="11"/>
  <c r="D353" i="12"/>
  <c r="F366" i="11"/>
  <c r="D366" i="12"/>
  <c r="G37" i="2"/>
  <c r="G57" i="2"/>
  <c r="G69" i="2"/>
  <c r="G97" i="2"/>
  <c r="G109" i="2"/>
  <c r="G117" i="2"/>
  <c r="G266" i="2"/>
  <c r="G282" i="2"/>
  <c r="G286" i="2"/>
  <c r="G294" i="2"/>
  <c r="G341" i="2"/>
  <c r="F33" i="11"/>
  <c r="D33" i="12"/>
  <c r="F45" i="11"/>
  <c r="D45" i="12"/>
  <c r="D57" i="12"/>
  <c r="F57" i="11"/>
  <c r="D85" i="12"/>
  <c r="D93" i="12"/>
  <c r="D105" i="12"/>
  <c r="F105" i="11"/>
  <c r="F113" i="11"/>
  <c r="D113" i="12"/>
  <c r="F125" i="11"/>
  <c r="D125" i="12"/>
  <c r="D133" i="12"/>
  <c r="F133" i="11"/>
  <c r="D145" i="12"/>
  <c r="F157" i="11"/>
  <c r="D157" i="12"/>
  <c r="D161" i="12"/>
  <c r="F161" i="11"/>
  <c r="F174" i="11"/>
  <c r="D174" i="12"/>
  <c r="F182" i="11"/>
  <c r="D182" i="12"/>
  <c r="F190" i="11"/>
  <c r="D190" i="12"/>
  <c r="F198" i="11"/>
  <c r="D198" i="12"/>
  <c r="F202" i="11"/>
  <c r="D202" i="12"/>
  <c r="F210" i="11"/>
  <c r="D210" i="12"/>
  <c r="F218" i="11"/>
  <c r="D218" i="12"/>
  <c r="D222" i="12"/>
  <c r="F230" i="11"/>
  <c r="D230" i="12"/>
  <c r="F238" i="11"/>
  <c r="D238" i="12"/>
  <c r="D246" i="12"/>
  <c r="D250" i="12"/>
  <c r="F258" i="11"/>
  <c r="D258" i="12"/>
  <c r="F266" i="11"/>
  <c r="D266" i="12"/>
  <c r="F274" i="11"/>
  <c r="D274" i="12"/>
  <c r="F282" i="11"/>
  <c r="D282" i="12"/>
  <c r="F290" i="11"/>
  <c r="D290" i="12"/>
  <c r="F298" i="11"/>
  <c r="D298" i="12"/>
  <c r="F306" i="11"/>
  <c r="D306" i="12"/>
  <c r="F310" i="11"/>
  <c r="D310" i="12"/>
  <c r="F320" i="11"/>
  <c r="D320" i="12"/>
  <c r="F330" i="11"/>
  <c r="D330" i="12"/>
  <c r="D341" i="12"/>
  <c r="F345" i="11"/>
  <c r="D345" i="12"/>
  <c r="D354" i="12"/>
  <c r="F354" i="11"/>
  <c r="F359" i="11"/>
  <c r="D359" i="12"/>
  <c r="F367" i="11"/>
  <c r="D367" i="12"/>
  <c r="F447" i="11"/>
  <c r="D447" i="12"/>
  <c r="F451" i="11"/>
  <c r="D451" i="12"/>
  <c r="G58" i="2"/>
  <c r="G66" i="2"/>
  <c r="G74" i="2"/>
  <c r="G98" i="2"/>
  <c r="G102" i="2"/>
  <c r="G283" i="2"/>
  <c r="G291" i="2"/>
  <c r="G299" i="2"/>
  <c r="G311" i="2"/>
  <c r="G342" i="2"/>
  <c r="F26" i="11"/>
  <c r="D26" i="12"/>
  <c r="F30" i="11"/>
  <c r="D30" i="12"/>
  <c r="F34" i="11"/>
  <c r="D34" i="12"/>
  <c r="D38" i="12"/>
  <c r="F38" i="11"/>
  <c r="F42" i="11"/>
  <c r="D42" i="12"/>
  <c r="D46" i="12"/>
  <c r="F46" i="11"/>
  <c r="F50" i="11"/>
  <c r="D50" i="12"/>
  <c r="D54" i="12"/>
  <c r="F54" i="11"/>
  <c r="D58" i="12"/>
  <c r="F58" i="11"/>
  <c r="D62" i="12"/>
  <c r="F62" i="11"/>
  <c r="D66" i="12"/>
  <c r="F66" i="11"/>
  <c r="D70" i="12"/>
  <c r="F70" i="11"/>
  <c r="D74" i="12"/>
  <c r="F74" i="11"/>
  <c r="F78" i="11"/>
  <c r="D78" i="12"/>
  <c r="D82" i="12"/>
  <c r="D86" i="12"/>
  <c r="D90" i="12"/>
  <c r="D94" i="12"/>
  <c r="D98" i="12"/>
  <c r="F98" i="11"/>
  <c r="D102" i="12"/>
  <c r="D106" i="12"/>
  <c r="F106" i="11"/>
  <c r="F110" i="11"/>
  <c r="D110" i="12"/>
  <c r="F114" i="11"/>
  <c r="D114" i="12"/>
  <c r="D118" i="12"/>
  <c r="F122" i="11"/>
  <c r="D122" i="12"/>
  <c r="F126" i="11"/>
  <c r="D126" i="12"/>
  <c r="D130" i="12"/>
  <c r="F134" i="11"/>
  <c r="D134" i="12"/>
  <c r="D138" i="12"/>
  <c r="F142" i="11"/>
  <c r="D142" i="12"/>
  <c r="F146" i="11"/>
  <c r="D146" i="12"/>
  <c r="F150" i="11"/>
  <c r="D150" i="12"/>
  <c r="D154" i="12"/>
  <c r="D158" i="12"/>
  <c r="D162" i="12"/>
  <c r="F162" i="11"/>
  <c r="F167" i="11"/>
  <c r="D167" i="12"/>
  <c r="F171" i="11"/>
  <c r="D171" i="12"/>
  <c r="F175" i="11"/>
  <c r="D175" i="12"/>
  <c r="F179" i="11"/>
  <c r="D179" i="12"/>
  <c r="F183" i="11"/>
  <c r="D183" i="12"/>
  <c r="F187" i="11"/>
  <c r="D187" i="12"/>
  <c r="F191" i="11"/>
  <c r="D191" i="12"/>
  <c r="F195" i="11"/>
  <c r="D195" i="12"/>
  <c r="F199" i="11"/>
  <c r="D199" i="12"/>
  <c r="F203" i="11"/>
  <c r="D203" i="12"/>
  <c r="F207" i="11"/>
  <c r="D207" i="12"/>
  <c r="F211" i="11"/>
  <c r="D211" i="12"/>
  <c r="F215" i="11"/>
  <c r="D215" i="12"/>
  <c r="F219" i="11"/>
  <c r="D219" i="12"/>
  <c r="F223" i="11"/>
  <c r="D223" i="12"/>
  <c r="F227" i="11"/>
  <c r="D227" i="12"/>
  <c r="F231" i="11"/>
  <c r="D231" i="12"/>
  <c r="F235" i="11"/>
  <c r="D235" i="12"/>
  <c r="F239" i="11"/>
  <c r="D239" i="12"/>
  <c r="F243" i="11"/>
  <c r="D243" i="12"/>
  <c r="D247" i="12"/>
  <c r="F251" i="11"/>
  <c r="D251" i="12"/>
  <c r="F255" i="11"/>
  <c r="D255" i="12"/>
  <c r="F259" i="11"/>
  <c r="D259" i="12"/>
  <c r="F263" i="11"/>
  <c r="D263" i="12"/>
  <c r="F267" i="11"/>
  <c r="D267" i="12"/>
  <c r="F271" i="11"/>
  <c r="D271" i="12"/>
  <c r="F275" i="11"/>
  <c r="D275" i="12"/>
  <c r="F279" i="11"/>
  <c r="D279" i="12"/>
  <c r="F283" i="11"/>
  <c r="D283" i="12"/>
  <c r="F287" i="11"/>
  <c r="D287" i="12"/>
  <c r="F291" i="11"/>
  <c r="D291" i="12"/>
  <c r="F295" i="11"/>
  <c r="D295" i="12"/>
  <c r="F299" i="11"/>
  <c r="D299" i="12"/>
  <c r="D303" i="12"/>
  <c r="F303" i="11"/>
  <c r="F307" i="11"/>
  <c r="D307" i="12"/>
  <c r="D311" i="12"/>
  <c r="F315" i="11"/>
  <c r="D315" i="12"/>
  <c r="F321" i="11"/>
  <c r="D321" i="12"/>
  <c r="F326" i="11"/>
  <c r="D326" i="12"/>
  <c r="F331" i="11"/>
  <c r="D331" i="12"/>
  <c r="F337" i="11"/>
  <c r="D337" i="12"/>
  <c r="F342" i="11"/>
  <c r="D342" i="12"/>
  <c r="D346" i="12"/>
  <c r="D350" i="12"/>
  <c r="F350" i="11"/>
  <c r="F355" i="11"/>
  <c r="D355" i="12"/>
  <c r="F360" i="11"/>
  <c r="D360" i="12"/>
  <c r="F364" i="11"/>
  <c r="D364" i="12"/>
  <c r="D444" i="12"/>
  <c r="D448" i="12"/>
  <c r="G23" i="2"/>
  <c r="G31" i="2"/>
  <c r="G47" i="2"/>
  <c r="G55" i="2"/>
  <c r="G63" i="2"/>
  <c r="G67" i="2"/>
  <c r="G71" i="2"/>
  <c r="G75" i="2"/>
  <c r="G79" i="2"/>
  <c r="G87" i="2"/>
  <c r="G99" i="2"/>
  <c r="G103" i="2"/>
  <c r="G107" i="2"/>
  <c r="G115" i="2"/>
  <c r="G147" i="2"/>
  <c r="G272" i="2"/>
  <c r="G288" i="2"/>
  <c r="G292" i="2"/>
  <c r="G296" i="2"/>
  <c r="G300" i="2"/>
  <c r="G304" i="2"/>
  <c r="G343" i="2"/>
  <c r="G347" i="2"/>
  <c r="G352" i="2"/>
  <c r="F25" i="8"/>
  <c r="D25" i="16"/>
  <c r="D29" i="16"/>
  <c r="F29" i="8"/>
  <c r="G29" i="8" s="1"/>
  <c r="F33" i="8"/>
  <c r="D33" i="16"/>
  <c r="D37" i="16"/>
  <c r="F37" i="8"/>
  <c r="G37" i="8" s="1"/>
  <c r="F41" i="8"/>
  <c r="D41" i="16"/>
  <c r="F45" i="8"/>
  <c r="D45" i="16"/>
  <c r="F49" i="8"/>
  <c r="D49" i="16"/>
  <c r="D53" i="16"/>
  <c r="F53" i="8"/>
  <c r="G53" i="8" s="1"/>
  <c r="D57" i="16"/>
  <c r="F57" i="8"/>
  <c r="G57" i="8" s="1"/>
  <c r="G57" i="16" s="1"/>
  <c r="D61" i="16"/>
  <c r="F65" i="8"/>
  <c r="D65" i="16"/>
  <c r="D69" i="16"/>
  <c r="F69" i="8"/>
  <c r="G69" i="8" s="1"/>
  <c r="G69" i="16" s="1"/>
  <c r="D73" i="16"/>
  <c r="F73" i="8"/>
  <c r="G73" i="8" s="1"/>
  <c r="D81" i="16"/>
  <c r="F81" i="8"/>
  <c r="G81" i="8" s="1"/>
  <c r="F85" i="8"/>
  <c r="D85" i="16"/>
  <c r="D89" i="16"/>
  <c r="F89" i="8"/>
  <c r="G89" i="8" s="1"/>
  <c r="F93" i="8"/>
  <c r="D93" i="16"/>
  <c r="D97" i="16"/>
  <c r="F97" i="8"/>
  <c r="G97" i="8" s="1"/>
  <c r="D101" i="16"/>
  <c r="F101" i="8"/>
  <c r="G101" i="8" s="1"/>
  <c r="D105" i="16"/>
  <c r="F105" i="8"/>
  <c r="G105" i="8" s="1"/>
  <c r="D109" i="16"/>
  <c r="F109" i="8"/>
  <c r="G109" i="8" s="1"/>
  <c r="F113" i="8"/>
  <c r="D113" i="16"/>
  <c r="D117" i="16"/>
  <c r="F117" i="8"/>
  <c r="G117" i="8" s="1"/>
  <c r="F121" i="8"/>
  <c r="D121" i="16"/>
  <c r="F125" i="8"/>
  <c r="D125" i="16"/>
  <c r="F129" i="8"/>
  <c r="D129" i="16"/>
  <c r="D133" i="16"/>
  <c r="F133" i="8"/>
  <c r="G133" i="8" s="1"/>
  <c r="F137" i="8"/>
  <c r="D137" i="16"/>
  <c r="F141" i="8"/>
  <c r="D141" i="16"/>
  <c r="D145" i="16"/>
  <c r="F149" i="8"/>
  <c r="D149" i="16"/>
  <c r="D153" i="16"/>
  <c r="F157" i="8"/>
  <c r="D157" i="16"/>
  <c r="D161" i="16"/>
  <c r="F161" i="8"/>
  <c r="D165" i="16"/>
  <c r="F165" i="8"/>
  <c r="G165" i="8" s="1"/>
  <c r="F170" i="8"/>
  <c r="D170" i="16"/>
  <c r="F174" i="8"/>
  <c r="D174" i="16"/>
  <c r="F178" i="8"/>
  <c r="D178" i="16"/>
  <c r="F182" i="8"/>
  <c r="D182" i="16"/>
  <c r="F186" i="8"/>
  <c r="D186" i="16"/>
  <c r="F190" i="8"/>
  <c r="D190" i="16"/>
  <c r="F194" i="8"/>
  <c r="D194" i="16"/>
  <c r="F198" i="8"/>
  <c r="D198" i="16"/>
  <c r="F202" i="8"/>
  <c r="D202" i="16"/>
  <c r="F206" i="8"/>
  <c r="D206" i="16"/>
  <c r="F210" i="8"/>
  <c r="D210" i="16"/>
  <c r="F214" i="8"/>
  <c r="D214" i="16"/>
  <c r="F218" i="8"/>
  <c r="D218" i="16"/>
  <c r="F222" i="8"/>
  <c r="D222" i="16"/>
  <c r="F226" i="8"/>
  <c r="D226" i="16"/>
  <c r="F230" i="8"/>
  <c r="D230" i="16"/>
  <c r="F234" i="8"/>
  <c r="D234" i="16"/>
  <c r="F238" i="8"/>
  <c r="D238" i="16"/>
  <c r="F242" i="8"/>
  <c r="D242" i="16"/>
  <c r="F246" i="8"/>
  <c r="D246" i="16"/>
  <c r="F250" i="8"/>
  <c r="D250" i="16"/>
  <c r="F254" i="8"/>
  <c r="G254" i="8" s="1"/>
  <c r="D254" i="16"/>
  <c r="F258" i="8"/>
  <c r="D258" i="16"/>
  <c r="F262" i="8"/>
  <c r="D262" i="16"/>
  <c r="F266" i="8"/>
  <c r="G266" i="8" s="1"/>
  <c r="D266" i="16"/>
  <c r="F270" i="8"/>
  <c r="G270" i="8" s="1"/>
  <c r="D270" i="16"/>
  <c r="F274" i="8"/>
  <c r="D274" i="16"/>
  <c r="F278" i="8"/>
  <c r="D278" i="16"/>
  <c r="F282" i="8"/>
  <c r="G282" i="8" s="1"/>
  <c r="D282" i="16"/>
  <c r="F286" i="8"/>
  <c r="G286" i="8" s="1"/>
  <c r="D286" i="16"/>
  <c r="F290" i="8"/>
  <c r="D290" i="16"/>
  <c r="F294" i="8"/>
  <c r="G294" i="8" s="1"/>
  <c r="D294" i="16"/>
  <c r="F298" i="8"/>
  <c r="G298" i="8" s="1"/>
  <c r="D298" i="16"/>
  <c r="F302" i="8"/>
  <c r="G302" i="8" s="1"/>
  <c r="D302" i="16"/>
  <c r="F306" i="8"/>
  <c r="D306" i="16"/>
  <c r="F310" i="8"/>
  <c r="D310" i="16"/>
  <c r="F314" i="8"/>
  <c r="D314" i="16"/>
  <c r="F320" i="8"/>
  <c r="D320" i="16"/>
  <c r="F324" i="8"/>
  <c r="D324" i="16"/>
  <c r="F330" i="8"/>
  <c r="D330" i="16"/>
  <c r="F336" i="8"/>
  <c r="D336" i="16"/>
  <c r="D341" i="16"/>
  <c r="F341" i="8"/>
  <c r="G341" i="8" s="1"/>
  <c r="G341" i="16" s="1"/>
  <c r="F345" i="8"/>
  <c r="G345" i="8" s="1"/>
  <c r="D345" i="16"/>
  <c r="F349" i="8"/>
  <c r="G349" i="8" s="1"/>
  <c r="D349" i="16"/>
  <c r="D354" i="16"/>
  <c r="F354" i="8"/>
  <c r="G354" i="8" s="1"/>
  <c r="F359" i="8"/>
  <c r="D359" i="16"/>
  <c r="F363" i="8"/>
  <c r="D363" i="16"/>
  <c r="F367" i="8"/>
  <c r="G367" i="8" s="1"/>
  <c r="D367" i="16"/>
  <c r="F447" i="8"/>
  <c r="D447" i="16"/>
  <c r="F451" i="8"/>
  <c r="D451" i="16"/>
  <c r="F95" i="6"/>
  <c r="G95" i="6" s="1"/>
  <c r="F95" i="3"/>
  <c r="G95" i="3" s="1"/>
  <c r="D32" i="12"/>
  <c r="F32" i="11"/>
  <c r="F40" i="11"/>
  <c r="D40" i="12"/>
  <c r="D52" i="12"/>
  <c r="D64" i="12"/>
  <c r="F64" i="11"/>
  <c r="D76" i="12"/>
  <c r="D84" i="12"/>
  <c r="D96" i="12"/>
  <c r="D104" i="12"/>
  <c r="F104" i="11"/>
  <c r="F120" i="11"/>
  <c r="D120" i="12"/>
  <c r="D132" i="12"/>
  <c r="F132" i="11"/>
  <c r="F140" i="11"/>
  <c r="D140" i="12"/>
  <c r="F152" i="11"/>
  <c r="D152" i="12"/>
  <c r="F164" i="11"/>
  <c r="D164" i="12"/>
  <c r="F177" i="11"/>
  <c r="D177" i="12"/>
  <c r="F189" i="11"/>
  <c r="D189" i="12"/>
  <c r="F201" i="11"/>
  <c r="D201" i="12"/>
  <c r="F213" i="11"/>
  <c r="D213" i="12"/>
  <c r="F221" i="11"/>
  <c r="D221" i="12"/>
  <c r="F229" i="11"/>
  <c r="D229" i="12"/>
  <c r="F241" i="11"/>
  <c r="D241" i="12"/>
  <c r="F249" i="11"/>
  <c r="D249" i="12"/>
  <c r="F257" i="11"/>
  <c r="D257" i="12"/>
  <c r="F269" i="11"/>
  <c r="D269" i="12"/>
  <c r="D281" i="12"/>
  <c r="F281" i="11"/>
  <c r="F293" i="11"/>
  <c r="D293" i="12"/>
  <c r="F301" i="11"/>
  <c r="D301" i="12"/>
  <c r="F317" i="11"/>
  <c r="D317" i="12"/>
  <c r="F334" i="11"/>
  <c r="D334" i="12"/>
  <c r="D348" i="12"/>
  <c r="F358" i="11"/>
  <c r="D358" i="12"/>
  <c r="F446" i="11"/>
  <c r="D446" i="12"/>
  <c r="G53" i="2"/>
  <c r="F53" i="16"/>
  <c r="G73" i="2"/>
  <c r="G81" i="2"/>
  <c r="G89" i="2"/>
  <c r="F89" i="16"/>
  <c r="G101" i="2"/>
  <c r="G165" i="2"/>
  <c r="F165" i="16"/>
  <c r="G254" i="2"/>
  <c r="G270" i="2"/>
  <c r="F270" i="16"/>
  <c r="G298" i="2"/>
  <c r="G302" i="2"/>
  <c r="G345" i="2"/>
  <c r="F345" i="16"/>
  <c r="G367" i="2"/>
  <c r="F367" i="16"/>
  <c r="D29" i="12"/>
  <c r="F29" i="11"/>
  <c r="D37" i="12"/>
  <c r="F49" i="11"/>
  <c r="D49" i="12"/>
  <c r="D61" i="12"/>
  <c r="F65" i="11"/>
  <c r="D65" i="12"/>
  <c r="D73" i="12"/>
  <c r="D89" i="12"/>
  <c r="D97" i="12"/>
  <c r="F97" i="11"/>
  <c r="D109" i="12"/>
  <c r="D117" i="12"/>
  <c r="F129" i="11"/>
  <c r="D129" i="12"/>
  <c r="F137" i="11"/>
  <c r="D137" i="12"/>
  <c r="D153" i="12"/>
  <c r="F170" i="11"/>
  <c r="D170" i="12"/>
  <c r="D23" i="12"/>
  <c r="F23" i="11"/>
  <c r="F27" i="11"/>
  <c r="D27" i="12"/>
  <c r="D31" i="12"/>
  <c r="F31" i="11"/>
  <c r="F35" i="11"/>
  <c r="D35" i="12"/>
  <c r="F39" i="11"/>
  <c r="D39" i="12"/>
  <c r="F43" i="11"/>
  <c r="D43" i="12"/>
  <c r="D47" i="12"/>
  <c r="F47" i="11"/>
  <c r="F51" i="11"/>
  <c r="D51" i="12"/>
  <c r="D55" i="12"/>
  <c r="F55" i="11"/>
  <c r="F59" i="11"/>
  <c r="D59" i="12"/>
  <c r="D63" i="12"/>
  <c r="F63" i="11"/>
  <c r="D67" i="12"/>
  <c r="F67" i="11"/>
  <c r="D71" i="12"/>
  <c r="F71" i="11"/>
  <c r="D75" i="12"/>
  <c r="F75" i="11"/>
  <c r="D79" i="12"/>
  <c r="F79" i="11"/>
  <c r="D83" i="12"/>
  <c r="D87" i="12"/>
  <c r="F87" i="11"/>
  <c r="D91" i="12"/>
  <c r="D95" i="12"/>
  <c r="D99" i="12"/>
  <c r="F99" i="11"/>
  <c r="D103" i="12"/>
  <c r="F103" i="11"/>
  <c r="D107" i="12"/>
  <c r="F107" i="11"/>
  <c r="F111" i="11"/>
  <c r="D111" i="12"/>
  <c r="D115" i="12"/>
  <c r="F115" i="11"/>
  <c r="F119" i="11"/>
  <c r="D119" i="12"/>
  <c r="D123" i="12"/>
  <c r="F127" i="11"/>
  <c r="D127" i="12"/>
  <c r="F131" i="11"/>
  <c r="D131" i="12"/>
  <c r="F135" i="11"/>
  <c r="D135" i="12"/>
  <c r="D139" i="12"/>
  <c r="F143" i="11"/>
  <c r="D143" i="12"/>
  <c r="D147" i="12"/>
  <c r="F151" i="11"/>
  <c r="D151" i="12"/>
  <c r="D155" i="12"/>
  <c r="F163" i="11"/>
  <c r="D163" i="12"/>
  <c r="F168" i="11"/>
  <c r="D168" i="12"/>
  <c r="F172" i="11"/>
  <c r="D172" i="12"/>
  <c r="F176" i="11"/>
  <c r="D176" i="12"/>
  <c r="F180" i="11"/>
  <c r="D180" i="12"/>
  <c r="F184" i="11"/>
  <c r="D184" i="12"/>
  <c r="F188" i="11"/>
  <c r="D188" i="12"/>
  <c r="F192" i="11"/>
  <c r="D192" i="12"/>
  <c r="F196" i="11"/>
  <c r="D196" i="12"/>
  <c r="F200" i="11"/>
  <c r="D200" i="12"/>
  <c r="F204" i="11"/>
  <c r="D204" i="12"/>
  <c r="F208" i="11"/>
  <c r="D208" i="12"/>
  <c r="F212" i="11"/>
  <c r="D212" i="12"/>
  <c r="F216" i="11"/>
  <c r="D216" i="12"/>
  <c r="F220" i="11"/>
  <c r="D220" i="12"/>
  <c r="D224" i="12"/>
  <c r="F228" i="11"/>
  <c r="D228" i="12"/>
  <c r="F232" i="11"/>
  <c r="D232" i="12"/>
  <c r="F236" i="11"/>
  <c r="D236" i="12"/>
  <c r="F240" i="11"/>
  <c r="D240" i="12"/>
  <c r="F244" i="11"/>
  <c r="D244" i="12"/>
  <c r="D248" i="12"/>
  <c r="D252" i="12"/>
  <c r="F256" i="11"/>
  <c r="D256" i="12"/>
  <c r="F260" i="11"/>
  <c r="D260" i="12"/>
  <c r="F264" i="11"/>
  <c r="D264" i="12"/>
  <c r="F268" i="11"/>
  <c r="D268" i="12"/>
  <c r="F272" i="11"/>
  <c r="D272" i="12"/>
  <c r="F276" i="11"/>
  <c r="D276" i="12"/>
  <c r="F280" i="11"/>
  <c r="D280" i="12"/>
  <c r="F284" i="11"/>
  <c r="D284" i="12"/>
  <c r="F288" i="11"/>
  <c r="D288" i="12"/>
  <c r="F292" i="11"/>
  <c r="D292" i="12"/>
  <c r="F296" i="11"/>
  <c r="D296" i="12"/>
  <c r="F300" i="11"/>
  <c r="D300" i="12"/>
  <c r="F304" i="11"/>
  <c r="D304" i="12"/>
  <c r="F308" i="11"/>
  <c r="D308" i="12"/>
  <c r="F312" i="11"/>
  <c r="D312" i="12"/>
  <c r="F316" i="11"/>
  <c r="D316" i="12"/>
  <c r="F322" i="11"/>
  <c r="D322" i="12"/>
  <c r="F327" i="11"/>
  <c r="D327" i="12"/>
  <c r="F333" i="11"/>
  <c r="D333" i="12"/>
  <c r="F338" i="11"/>
  <c r="D338" i="12"/>
  <c r="D343" i="12"/>
  <c r="F347" i="11"/>
  <c r="D347" i="12"/>
  <c r="F352" i="11"/>
  <c r="D352" i="12"/>
  <c r="F357" i="11"/>
  <c r="D357" i="12"/>
  <c r="F361" i="11"/>
  <c r="D361" i="12"/>
  <c r="F365" i="11"/>
  <c r="D365" i="12"/>
  <c r="F445" i="11"/>
  <c r="D445" i="12"/>
  <c r="F449" i="11"/>
  <c r="D449" i="12"/>
  <c r="G32" i="2"/>
  <c r="G44" i="2"/>
  <c r="G56" i="2"/>
  <c r="G60" i="2"/>
  <c r="G64" i="2"/>
  <c r="G68" i="2"/>
  <c r="G72" i="2"/>
  <c r="G76" i="2"/>
  <c r="G80" i="2"/>
  <c r="G96" i="2"/>
  <c r="G100" i="2"/>
  <c r="G104" i="2"/>
  <c r="G108" i="2"/>
  <c r="G132" i="2"/>
  <c r="G160" i="2"/>
  <c r="G265" i="2"/>
  <c r="G269" i="2"/>
  <c r="G281" i="2"/>
  <c r="G289" i="2"/>
  <c r="G293" i="2"/>
  <c r="G297" i="2"/>
  <c r="G301" i="2"/>
  <c r="G305" i="2"/>
  <c r="G313" i="2"/>
  <c r="G340" i="2"/>
  <c r="G344" i="2"/>
  <c r="G348" i="2"/>
  <c r="F26" i="8"/>
  <c r="D26" i="16"/>
  <c r="F30" i="8"/>
  <c r="D30" i="16"/>
  <c r="F34" i="8"/>
  <c r="D34" i="16"/>
  <c r="D38" i="16"/>
  <c r="F38" i="8"/>
  <c r="G38" i="8" s="1"/>
  <c r="F42" i="8"/>
  <c r="D42" i="16"/>
  <c r="D46" i="16"/>
  <c r="F46" i="8"/>
  <c r="G46" i="8" s="1"/>
  <c r="F50" i="8"/>
  <c r="D50" i="16"/>
  <c r="D54" i="16"/>
  <c r="F54" i="8"/>
  <c r="G54" i="8" s="1"/>
  <c r="D58" i="16"/>
  <c r="F58" i="8"/>
  <c r="G58" i="8" s="1"/>
  <c r="D62" i="16"/>
  <c r="F62" i="8"/>
  <c r="G62" i="8" s="1"/>
  <c r="D66" i="16"/>
  <c r="F66" i="8"/>
  <c r="G66" i="8" s="1"/>
  <c r="D70" i="16"/>
  <c r="F70" i="8"/>
  <c r="G70" i="8" s="1"/>
  <c r="D74" i="16"/>
  <c r="F74" i="8"/>
  <c r="G74" i="8" s="1"/>
  <c r="F78" i="8"/>
  <c r="G78" i="8" s="1"/>
  <c r="D78" i="16"/>
  <c r="F82" i="8"/>
  <c r="D82" i="16"/>
  <c r="F86" i="8"/>
  <c r="D86" i="16"/>
  <c r="D90" i="16"/>
  <c r="F94" i="8"/>
  <c r="D94" i="16"/>
  <c r="D98" i="16"/>
  <c r="F98" i="8"/>
  <c r="G98" i="8" s="1"/>
  <c r="D102" i="16"/>
  <c r="F102" i="8"/>
  <c r="G102" i="8" s="1"/>
  <c r="D106" i="16"/>
  <c r="F106" i="8"/>
  <c r="G106" i="8" s="1"/>
  <c r="F110" i="8"/>
  <c r="D110" i="16"/>
  <c r="F114" i="8"/>
  <c r="D114" i="16"/>
  <c r="D118" i="16"/>
  <c r="F122" i="8"/>
  <c r="D122" i="16"/>
  <c r="F126" i="8"/>
  <c r="D126" i="16"/>
  <c r="D130" i="16"/>
  <c r="F134" i="8"/>
  <c r="D134" i="16"/>
  <c r="D138" i="16"/>
  <c r="F142" i="8"/>
  <c r="D142" i="16"/>
  <c r="F146" i="8"/>
  <c r="D146" i="16"/>
  <c r="F150" i="8"/>
  <c r="D150" i="16"/>
  <c r="D154" i="16"/>
  <c r="D158" i="16"/>
  <c r="D162" i="16"/>
  <c r="F162" i="8"/>
  <c r="F167" i="8"/>
  <c r="D167" i="16"/>
  <c r="F171" i="8"/>
  <c r="D171" i="16"/>
  <c r="F175" i="8"/>
  <c r="D175" i="16"/>
  <c r="F179" i="8"/>
  <c r="D179" i="16"/>
  <c r="F183" i="8"/>
  <c r="D183" i="16"/>
  <c r="F187" i="8"/>
  <c r="D187" i="16"/>
  <c r="F191" i="8"/>
  <c r="D191" i="16"/>
  <c r="F195" i="8"/>
  <c r="D195" i="16"/>
  <c r="F199" i="8"/>
  <c r="D199" i="16"/>
  <c r="F203" i="8"/>
  <c r="D203" i="16"/>
  <c r="F207" i="8"/>
  <c r="D207" i="16"/>
  <c r="F211" i="8"/>
  <c r="D211" i="16"/>
  <c r="F215" i="8"/>
  <c r="D215" i="16"/>
  <c r="F219" i="8"/>
  <c r="D219" i="16"/>
  <c r="F223" i="8"/>
  <c r="D223" i="16"/>
  <c r="F227" i="8"/>
  <c r="D227" i="16"/>
  <c r="F231" i="8"/>
  <c r="D231" i="16"/>
  <c r="F235" i="8"/>
  <c r="D235" i="16"/>
  <c r="F239" i="8"/>
  <c r="D239" i="16"/>
  <c r="F243" i="8"/>
  <c r="D243" i="16"/>
  <c r="F247" i="8"/>
  <c r="D247" i="16"/>
  <c r="F251" i="8"/>
  <c r="D251" i="16"/>
  <c r="F255" i="8"/>
  <c r="D255" i="16"/>
  <c r="F259" i="8"/>
  <c r="D259" i="16"/>
  <c r="F263" i="8"/>
  <c r="D263" i="16"/>
  <c r="F267" i="8"/>
  <c r="D267" i="16"/>
  <c r="F271" i="8"/>
  <c r="G271" i="8" s="1"/>
  <c r="D271" i="16"/>
  <c r="F275" i="8"/>
  <c r="D275" i="16"/>
  <c r="F279" i="8"/>
  <c r="D279" i="16"/>
  <c r="F283" i="8"/>
  <c r="G283" i="8" s="1"/>
  <c r="D283" i="16"/>
  <c r="F287" i="8"/>
  <c r="G287" i="8" s="1"/>
  <c r="D287" i="16"/>
  <c r="F291" i="8"/>
  <c r="G291" i="8" s="1"/>
  <c r="D291" i="16"/>
  <c r="F295" i="8"/>
  <c r="G295" i="8" s="1"/>
  <c r="D295" i="16"/>
  <c r="F299" i="8"/>
  <c r="G299" i="8" s="1"/>
  <c r="D299" i="16"/>
  <c r="D303" i="16"/>
  <c r="F303" i="8"/>
  <c r="G303" i="8" s="1"/>
  <c r="F307" i="8"/>
  <c r="D307" i="16"/>
  <c r="D311" i="16"/>
  <c r="F311" i="8"/>
  <c r="G311" i="8" s="1"/>
  <c r="F315" i="8"/>
  <c r="D315" i="16"/>
  <c r="F321" i="8"/>
  <c r="D321" i="16"/>
  <c r="F326" i="8"/>
  <c r="D326" i="16"/>
  <c r="F331" i="8"/>
  <c r="D331" i="16"/>
  <c r="F337" i="8"/>
  <c r="D337" i="16"/>
  <c r="F342" i="8"/>
  <c r="G342" i="8" s="1"/>
  <c r="D342" i="16"/>
  <c r="D346" i="16"/>
  <c r="F346" i="8"/>
  <c r="G346" i="8" s="1"/>
  <c r="D350" i="16"/>
  <c r="F350" i="8"/>
  <c r="G350" i="8" s="1"/>
  <c r="F355" i="8"/>
  <c r="D355" i="16"/>
  <c r="F360" i="8"/>
  <c r="D360" i="16"/>
  <c r="F364" i="8"/>
  <c r="D364" i="16"/>
  <c r="F444" i="8"/>
  <c r="D444" i="16"/>
  <c r="F448" i="8"/>
  <c r="D448" i="16"/>
  <c r="F52" i="11"/>
  <c r="F52" i="12" s="1"/>
  <c r="F95" i="5"/>
  <c r="G95" i="5" s="1"/>
  <c r="F61" i="8"/>
  <c r="G61" i="8" s="1"/>
  <c r="G61" i="16" s="1"/>
  <c r="D23" i="16"/>
  <c r="F23" i="8"/>
  <c r="G23" i="8" s="1"/>
  <c r="F27" i="8"/>
  <c r="D27" i="16"/>
  <c r="D31" i="16"/>
  <c r="F31" i="8"/>
  <c r="G31" i="8" s="1"/>
  <c r="F35" i="8"/>
  <c r="D35" i="16"/>
  <c r="F39" i="8"/>
  <c r="D39" i="16"/>
  <c r="F43" i="8"/>
  <c r="D43" i="16"/>
  <c r="D47" i="16"/>
  <c r="F47" i="8"/>
  <c r="G47" i="8" s="1"/>
  <c r="F51" i="8"/>
  <c r="D51" i="16"/>
  <c r="D55" i="16"/>
  <c r="F55" i="8"/>
  <c r="G55" i="8" s="1"/>
  <c r="G55" i="16" s="1"/>
  <c r="F59" i="8"/>
  <c r="D59" i="16"/>
  <c r="D63" i="16"/>
  <c r="F63" i="8"/>
  <c r="G63" i="8" s="1"/>
  <c r="D67" i="16"/>
  <c r="F67" i="8"/>
  <c r="G67" i="8" s="1"/>
  <c r="D71" i="16"/>
  <c r="F71" i="8"/>
  <c r="G71" i="8" s="1"/>
  <c r="D75" i="16"/>
  <c r="F75" i="8"/>
  <c r="G75" i="8" s="1"/>
  <c r="D79" i="16"/>
  <c r="F79" i="8"/>
  <c r="G79" i="8" s="1"/>
  <c r="F83" i="8"/>
  <c r="D83" i="16"/>
  <c r="D87" i="16"/>
  <c r="F87" i="8"/>
  <c r="G87" i="8" s="1"/>
  <c r="F91" i="8"/>
  <c r="D91" i="16"/>
  <c r="D95" i="16"/>
  <c r="D99" i="16"/>
  <c r="F99" i="8"/>
  <c r="G99" i="8" s="1"/>
  <c r="D103" i="16"/>
  <c r="F103" i="8"/>
  <c r="G103" i="8" s="1"/>
  <c r="D107" i="16"/>
  <c r="F107" i="8"/>
  <c r="G107" i="8" s="1"/>
  <c r="F111" i="8"/>
  <c r="D111" i="16"/>
  <c r="D115" i="16"/>
  <c r="F115" i="8"/>
  <c r="G115" i="8" s="1"/>
  <c r="F119" i="8"/>
  <c r="D119" i="16"/>
  <c r="D123" i="16"/>
  <c r="F127" i="8"/>
  <c r="D127" i="16"/>
  <c r="F131" i="8"/>
  <c r="D131" i="16"/>
  <c r="F135" i="8"/>
  <c r="D135" i="16"/>
  <c r="D139" i="16"/>
  <c r="F143" i="8"/>
  <c r="D143" i="16"/>
  <c r="D147" i="16"/>
  <c r="F147" i="8"/>
  <c r="G147" i="8" s="1"/>
  <c r="F151" i="8"/>
  <c r="D151" i="16"/>
  <c r="D155" i="16"/>
  <c r="F155" i="8"/>
  <c r="F163" i="8"/>
  <c r="D163" i="16"/>
  <c r="F168" i="8"/>
  <c r="D168" i="16"/>
  <c r="F172" i="8"/>
  <c r="D172" i="16"/>
  <c r="F176" i="8"/>
  <c r="D176" i="16"/>
  <c r="F180" i="8"/>
  <c r="D180" i="16"/>
  <c r="F184" i="8"/>
  <c r="D184" i="16"/>
  <c r="F188" i="8"/>
  <c r="D188" i="16"/>
  <c r="F192" i="8"/>
  <c r="D192" i="16"/>
  <c r="F196" i="8"/>
  <c r="D196" i="16"/>
  <c r="F200" i="8"/>
  <c r="D200" i="16"/>
  <c r="F204" i="8"/>
  <c r="D204" i="16"/>
  <c r="F208" i="8"/>
  <c r="D208" i="16"/>
  <c r="F212" i="8"/>
  <c r="D212" i="16"/>
  <c r="F216" i="8"/>
  <c r="D216" i="16"/>
  <c r="F220" i="8"/>
  <c r="D220" i="16"/>
  <c r="F224" i="8"/>
  <c r="D224" i="16"/>
  <c r="F228" i="8"/>
  <c r="D228" i="16"/>
  <c r="F232" i="8"/>
  <c r="D232" i="16"/>
  <c r="F236" i="8"/>
  <c r="D236" i="16"/>
  <c r="F240" i="8"/>
  <c r="D240" i="16"/>
  <c r="F244" i="8"/>
  <c r="D244" i="16"/>
  <c r="F248" i="8"/>
  <c r="D248" i="16"/>
  <c r="F252" i="8"/>
  <c r="D252" i="16"/>
  <c r="F256" i="8"/>
  <c r="D256" i="16"/>
  <c r="F260" i="8"/>
  <c r="D260" i="16"/>
  <c r="F264" i="8"/>
  <c r="D264" i="16"/>
  <c r="F268" i="8"/>
  <c r="D268" i="16"/>
  <c r="F272" i="8"/>
  <c r="G272" i="8" s="1"/>
  <c r="D272" i="16"/>
  <c r="F276" i="8"/>
  <c r="D276" i="16"/>
  <c r="F280" i="8"/>
  <c r="D280" i="16"/>
  <c r="F284" i="8"/>
  <c r="D284" i="16"/>
  <c r="F288" i="8"/>
  <c r="G288" i="8" s="1"/>
  <c r="D288" i="16"/>
  <c r="F292" i="8"/>
  <c r="G292" i="8" s="1"/>
  <c r="D292" i="16"/>
  <c r="F296" i="8"/>
  <c r="G296" i="8" s="1"/>
  <c r="D296" i="16"/>
  <c r="F300" i="8"/>
  <c r="G300" i="8" s="1"/>
  <c r="D300" i="16"/>
  <c r="F304" i="8"/>
  <c r="G304" i="8" s="1"/>
  <c r="D304" i="16"/>
  <c r="F308" i="8"/>
  <c r="D308" i="16"/>
  <c r="F312" i="8"/>
  <c r="D312" i="16"/>
  <c r="F316" i="8"/>
  <c r="D316" i="16"/>
  <c r="F322" i="8"/>
  <c r="D322" i="16"/>
  <c r="F327" i="8"/>
  <c r="D327" i="16"/>
  <c r="F333" i="8"/>
  <c r="D333" i="16"/>
  <c r="F338" i="8"/>
  <c r="D338" i="16"/>
  <c r="D343" i="16"/>
  <c r="F343" i="8"/>
  <c r="G343" i="8" s="1"/>
  <c r="F347" i="8"/>
  <c r="G347" i="8" s="1"/>
  <c r="D347" i="16"/>
  <c r="F352" i="8"/>
  <c r="G352" i="8" s="1"/>
  <c r="D352" i="16"/>
  <c r="F357" i="8"/>
  <c r="D357" i="16"/>
  <c r="F361" i="8"/>
  <c r="D361" i="16"/>
  <c r="F365" i="8"/>
  <c r="D365" i="16"/>
  <c r="F445" i="8"/>
  <c r="D445" i="16"/>
  <c r="F449" i="8"/>
  <c r="D449" i="16"/>
  <c r="F95" i="2"/>
  <c r="G95" i="2" s="1"/>
  <c r="F95" i="10"/>
  <c r="G95" i="10" s="1"/>
  <c r="F95" i="9"/>
  <c r="G95" i="9" s="1"/>
  <c r="F95" i="7"/>
  <c r="G95" i="7" s="1"/>
  <c r="F95" i="4"/>
  <c r="G95" i="4" s="1"/>
  <c r="F305" i="11"/>
  <c r="F28" i="11"/>
  <c r="D28" i="12"/>
  <c r="D44" i="12"/>
  <c r="F44" i="11"/>
  <c r="D56" i="12"/>
  <c r="F56" i="11"/>
  <c r="D68" i="12"/>
  <c r="F68" i="11"/>
  <c r="D88" i="12"/>
  <c r="D100" i="12"/>
  <c r="F100" i="11"/>
  <c r="F112" i="11"/>
  <c r="D112" i="12"/>
  <c r="D124" i="12"/>
  <c r="F144" i="11"/>
  <c r="D144" i="12"/>
  <c r="D156" i="12"/>
  <c r="F169" i="11"/>
  <c r="D169" i="12"/>
  <c r="F181" i="11"/>
  <c r="D181" i="12"/>
  <c r="F193" i="11"/>
  <c r="D193" i="12"/>
  <c r="F209" i="11"/>
  <c r="D209" i="12"/>
  <c r="F225" i="11"/>
  <c r="D225" i="12"/>
  <c r="F237" i="11"/>
  <c r="D237" i="12"/>
  <c r="F245" i="11"/>
  <c r="D245" i="12"/>
  <c r="F265" i="11"/>
  <c r="D265" i="12"/>
  <c r="F277" i="11"/>
  <c r="D277" i="12"/>
  <c r="D289" i="12"/>
  <c r="F289" i="11"/>
  <c r="F309" i="11"/>
  <c r="D309" i="12"/>
  <c r="F323" i="11"/>
  <c r="D323" i="12"/>
  <c r="F344" i="11"/>
  <c r="D344" i="12"/>
  <c r="F362" i="11"/>
  <c r="D362" i="12"/>
  <c r="F450" i="11"/>
  <c r="D450" i="12"/>
  <c r="G29" i="2"/>
  <c r="F29" i="16"/>
  <c r="G105" i="2"/>
  <c r="G133" i="2"/>
  <c r="G349" i="2"/>
  <c r="G354" i="2"/>
  <c r="G354" i="16" s="1"/>
  <c r="F354" i="16"/>
  <c r="F25" i="11"/>
  <c r="D25" i="12"/>
  <c r="F41" i="11"/>
  <c r="D41" i="12"/>
  <c r="D53" i="12"/>
  <c r="F53" i="11"/>
  <c r="D69" i="12"/>
  <c r="F69" i="11"/>
  <c r="D81" i="12"/>
  <c r="D101" i="12"/>
  <c r="F101" i="11"/>
  <c r="F121" i="11"/>
  <c r="D121" i="12"/>
  <c r="F141" i="11"/>
  <c r="D141" i="12"/>
  <c r="F149" i="11"/>
  <c r="D149" i="12"/>
  <c r="D165" i="12"/>
  <c r="F178" i="11"/>
  <c r="D178" i="12"/>
  <c r="F186" i="11"/>
  <c r="D186" i="12"/>
  <c r="F194" i="11"/>
  <c r="D194" i="12"/>
  <c r="F206" i="11"/>
  <c r="D206" i="12"/>
  <c r="F214" i="11"/>
  <c r="D214" i="12"/>
  <c r="F226" i="11"/>
  <c r="D226" i="12"/>
  <c r="F234" i="11"/>
  <c r="D234" i="12"/>
  <c r="F242" i="11"/>
  <c r="D242" i="12"/>
  <c r="F254" i="11"/>
  <c r="D254" i="12"/>
  <c r="F262" i="11"/>
  <c r="D262" i="12"/>
  <c r="F270" i="11"/>
  <c r="D270" i="12"/>
  <c r="F278" i="11"/>
  <c r="D278" i="12"/>
  <c r="F286" i="11"/>
  <c r="D286" i="12"/>
  <c r="F294" i="11"/>
  <c r="D294" i="12"/>
  <c r="F302" i="11"/>
  <c r="D302" i="12"/>
  <c r="F314" i="11"/>
  <c r="D314" i="12"/>
  <c r="F324" i="11"/>
  <c r="D324" i="12"/>
  <c r="F336" i="11"/>
  <c r="D336" i="12"/>
  <c r="F349" i="11"/>
  <c r="D349" i="12"/>
  <c r="F363" i="11"/>
  <c r="D363" i="12"/>
  <c r="G38" i="2"/>
  <c r="G46" i="2"/>
  <c r="G54" i="2"/>
  <c r="G62" i="2"/>
  <c r="G70" i="2"/>
  <c r="G78" i="2"/>
  <c r="G106" i="2"/>
  <c r="G271" i="2"/>
  <c r="G287" i="2"/>
  <c r="F287" i="16"/>
  <c r="G295" i="2"/>
  <c r="G303" i="2"/>
  <c r="G303" i="16" s="1"/>
  <c r="F303" i="16"/>
  <c r="G346" i="2"/>
  <c r="G350" i="2"/>
  <c r="G350" i="16" s="1"/>
  <c r="F350" i="16"/>
  <c r="F24" i="8"/>
  <c r="D24" i="16"/>
  <c r="F28" i="8"/>
  <c r="D28" i="16"/>
  <c r="D32" i="16"/>
  <c r="F32" i="8"/>
  <c r="G32" i="8" s="1"/>
  <c r="F36" i="8"/>
  <c r="D36" i="16"/>
  <c r="F40" i="8"/>
  <c r="D40" i="16"/>
  <c r="D44" i="16"/>
  <c r="F44" i="8"/>
  <c r="G44" i="8" s="1"/>
  <c r="F48" i="8"/>
  <c r="D48" i="16"/>
  <c r="D52" i="16"/>
  <c r="D56" i="16"/>
  <c r="F56" i="8"/>
  <c r="G56" i="8" s="1"/>
  <c r="D60" i="16"/>
  <c r="F60" i="8"/>
  <c r="G60" i="8" s="1"/>
  <c r="D64" i="16"/>
  <c r="F64" i="8"/>
  <c r="G64" i="8" s="1"/>
  <c r="D68" i="16"/>
  <c r="F68" i="8"/>
  <c r="G68" i="8" s="1"/>
  <c r="G68" i="16" s="1"/>
  <c r="D72" i="16"/>
  <c r="F72" i="8"/>
  <c r="G72" i="8" s="1"/>
  <c r="D76" i="16"/>
  <c r="F76" i="8"/>
  <c r="G76" i="8" s="1"/>
  <c r="D80" i="16"/>
  <c r="F80" i="8"/>
  <c r="G80" i="8" s="1"/>
  <c r="F84" i="8"/>
  <c r="D84" i="16"/>
  <c r="F88" i="8"/>
  <c r="D88" i="16"/>
  <c r="F92" i="8"/>
  <c r="D92" i="16"/>
  <c r="D96" i="16"/>
  <c r="F96" i="8"/>
  <c r="G96" i="8" s="1"/>
  <c r="D100" i="16"/>
  <c r="F100" i="8"/>
  <c r="G100" i="8" s="1"/>
  <c r="D104" i="16"/>
  <c r="F104" i="8"/>
  <c r="G104" i="8" s="1"/>
  <c r="G104" i="16" s="1"/>
  <c r="D108" i="16"/>
  <c r="F108" i="8"/>
  <c r="G108" i="8" s="1"/>
  <c r="F112" i="8"/>
  <c r="D112" i="16"/>
  <c r="F116" i="8"/>
  <c r="D116" i="16"/>
  <c r="F120" i="8"/>
  <c r="D120" i="16"/>
  <c r="D124" i="16"/>
  <c r="F128" i="8"/>
  <c r="D128" i="16"/>
  <c r="D132" i="16"/>
  <c r="F132" i="8"/>
  <c r="G132" i="8" s="1"/>
  <c r="F136" i="8"/>
  <c r="D136" i="16"/>
  <c r="F140" i="8"/>
  <c r="D140" i="16"/>
  <c r="F144" i="8"/>
  <c r="D144" i="16"/>
  <c r="D148" i="16"/>
  <c r="F152" i="8"/>
  <c r="D152" i="16"/>
  <c r="D156" i="16"/>
  <c r="F156" i="8"/>
  <c r="D160" i="16"/>
  <c r="F160" i="8"/>
  <c r="G160" i="8" s="1"/>
  <c r="F164" i="8"/>
  <c r="D164" i="16"/>
  <c r="F169" i="8"/>
  <c r="D169" i="16"/>
  <c r="F173" i="8"/>
  <c r="D173" i="16"/>
  <c r="F177" i="8"/>
  <c r="D177" i="16"/>
  <c r="F181" i="8"/>
  <c r="D181" i="16"/>
  <c r="F185" i="8"/>
  <c r="D185" i="16"/>
  <c r="F189" i="8"/>
  <c r="D189" i="16"/>
  <c r="F193" i="8"/>
  <c r="D193" i="16"/>
  <c r="F197" i="8"/>
  <c r="D197" i="16"/>
  <c r="F201" i="8"/>
  <c r="D201" i="16"/>
  <c r="F205" i="8"/>
  <c r="D205" i="16"/>
  <c r="F209" i="8"/>
  <c r="D209" i="16"/>
  <c r="F213" i="8"/>
  <c r="D213" i="16"/>
  <c r="F217" i="8"/>
  <c r="D217" i="16"/>
  <c r="F221" i="8"/>
  <c r="D221" i="16"/>
  <c r="F225" i="8"/>
  <c r="D225" i="16"/>
  <c r="F229" i="8"/>
  <c r="D229" i="16"/>
  <c r="F233" i="8"/>
  <c r="D233" i="16"/>
  <c r="F237" i="8"/>
  <c r="D237" i="16"/>
  <c r="F241" i="8"/>
  <c r="D241" i="16"/>
  <c r="F245" i="8"/>
  <c r="D245" i="16"/>
  <c r="F249" i="8"/>
  <c r="D249" i="16"/>
  <c r="F257" i="8"/>
  <c r="D257" i="16"/>
  <c r="F261" i="8"/>
  <c r="D261" i="16"/>
  <c r="F265" i="8"/>
  <c r="G265" i="8" s="1"/>
  <c r="D265" i="16"/>
  <c r="F269" i="8"/>
  <c r="G269" i="8" s="1"/>
  <c r="D269" i="16"/>
  <c r="F273" i="8"/>
  <c r="D273" i="16"/>
  <c r="F277" i="8"/>
  <c r="D277" i="16"/>
  <c r="D281" i="16"/>
  <c r="F281" i="8"/>
  <c r="G281" i="8" s="1"/>
  <c r="F285" i="8"/>
  <c r="D285" i="16"/>
  <c r="D289" i="16"/>
  <c r="F289" i="8"/>
  <c r="G289" i="8" s="1"/>
  <c r="F293" i="8"/>
  <c r="G293" i="8" s="1"/>
  <c r="D293" i="16"/>
  <c r="F297" i="8"/>
  <c r="G297" i="8" s="1"/>
  <c r="D297" i="16"/>
  <c r="F301" i="8"/>
  <c r="G301" i="8" s="1"/>
  <c r="D301" i="16"/>
  <c r="D305" i="16"/>
  <c r="F305" i="8"/>
  <c r="G305" i="8" s="1"/>
  <c r="F309" i="8"/>
  <c r="D309" i="16"/>
  <c r="D313" i="16"/>
  <c r="F313" i="8"/>
  <c r="G313" i="8" s="1"/>
  <c r="F317" i="8"/>
  <c r="D317" i="16"/>
  <c r="F323" i="8"/>
  <c r="D323" i="16"/>
  <c r="F329" i="8"/>
  <c r="D329" i="16"/>
  <c r="F334" i="8"/>
  <c r="D334" i="16"/>
  <c r="F340" i="8"/>
  <c r="G340" i="8" s="1"/>
  <c r="D340" i="16"/>
  <c r="F344" i="8"/>
  <c r="G344" i="8" s="1"/>
  <c r="D344" i="16"/>
  <c r="D348" i="16"/>
  <c r="F348" i="8"/>
  <c r="G348" i="8" s="1"/>
  <c r="F353" i="8"/>
  <c r="D353" i="16"/>
  <c r="F358" i="8"/>
  <c r="D358" i="16"/>
  <c r="F362" i="8"/>
  <c r="D362" i="16"/>
  <c r="F366" i="8"/>
  <c r="D366" i="16"/>
  <c r="F446" i="8"/>
  <c r="D446" i="16"/>
  <c r="F450" i="8"/>
  <c r="D450" i="16"/>
  <c r="F61" i="11"/>
  <c r="E95" i="16"/>
  <c r="F95" i="8"/>
  <c r="F52" i="16"/>
  <c r="G52" i="16"/>
  <c r="E52" i="12"/>
  <c r="E52" i="17"/>
  <c r="F442" i="9"/>
  <c r="G442" i="9" s="1"/>
  <c r="F441" i="9"/>
  <c r="G441" i="9" s="1"/>
  <c r="F440" i="9"/>
  <c r="G440" i="9" s="1"/>
  <c r="F439" i="9"/>
  <c r="G439" i="9" s="1"/>
  <c r="F438" i="9"/>
  <c r="G438" i="9" s="1"/>
  <c r="F437" i="9"/>
  <c r="G437" i="9" s="1"/>
  <c r="F436" i="9"/>
  <c r="G436" i="9" s="1"/>
  <c r="F435" i="9"/>
  <c r="G435" i="9" s="1"/>
  <c r="F434" i="9"/>
  <c r="G434" i="9" s="1"/>
  <c r="F433" i="9"/>
  <c r="G433" i="9" s="1"/>
  <c r="F432" i="9"/>
  <c r="G432" i="9" s="1"/>
  <c r="F431" i="9"/>
  <c r="G431" i="9" s="1"/>
  <c r="F430" i="9"/>
  <c r="G430" i="9" s="1"/>
  <c r="F429" i="9"/>
  <c r="G429" i="9" s="1"/>
  <c r="F428" i="9"/>
  <c r="G428" i="9" s="1"/>
  <c r="F427" i="9"/>
  <c r="G427" i="9" s="1"/>
  <c r="F426" i="9"/>
  <c r="G426" i="9" s="1"/>
  <c r="F425" i="9"/>
  <c r="G425" i="9" s="1"/>
  <c r="F424" i="9"/>
  <c r="G424" i="9" s="1"/>
  <c r="F423" i="9"/>
  <c r="G423" i="9" s="1"/>
  <c r="F422" i="9"/>
  <c r="G422" i="9" s="1"/>
  <c r="F421" i="9"/>
  <c r="G421" i="9" s="1"/>
  <c r="F420" i="9"/>
  <c r="G420" i="9" s="1"/>
  <c r="F419" i="9"/>
  <c r="G419" i="9" s="1"/>
  <c r="F418" i="9"/>
  <c r="G418" i="9" s="1"/>
  <c r="F417" i="9"/>
  <c r="G417" i="9" s="1"/>
  <c r="F416" i="9"/>
  <c r="G416" i="9" s="1"/>
  <c r="F415" i="9"/>
  <c r="G415" i="9" s="1"/>
  <c r="F414" i="9"/>
  <c r="G414" i="9" s="1"/>
  <c r="F413" i="9"/>
  <c r="G413" i="9" s="1"/>
  <c r="F412" i="9"/>
  <c r="G412" i="9" s="1"/>
  <c r="F411" i="9"/>
  <c r="G411" i="9" s="1"/>
  <c r="F410" i="9"/>
  <c r="G410" i="9" s="1"/>
  <c r="F409" i="9"/>
  <c r="G409" i="9" s="1"/>
  <c r="F408" i="9"/>
  <c r="G408" i="9" s="1"/>
  <c r="F407" i="9"/>
  <c r="G407" i="9" s="1"/>
  <c r="F406" i="9"/>
  <c r="G406" i="9" s="1"/>
  <c r="F405" i="9"/>
  <c r="G405" i="9" s="1"/>
  <c r="F404" i="9"/>
  <c r="G404" i="9" s="1"/>
  <c r="F403" i="9"/>
  <c r="G403" i="9" s="1"/>
  <c r="F402" i="9"/>
  <c r="G402" i="9" s="1"/>
  <c r="F401" i="9"/>
  <c r="G401" i="9" s="1"/>
  <c r="F400" i="9"/>
  <c r="G400" i="9" s="1"/>
  <c r="F399" i="9"/>
  <c r="G399" i="9" s="1"/>
  <c r="F398" i="9"/>
  <c r="G398" i="9" s="1"/>
  <c r="F397" i="9"/>
  <c r="G397" i="9" s="1"/>
  <c r="F396" i="9"/>
  <c r="G396" i="9" s="1"/>
  <c r="F395" i="9"/>
  <c r="G395" i="9" s="1"/>
  <c r="F394" i="9"/>
  <c r="G394" i="9" s="1"/>
  <c r="F393" i="9"/>
  <c r="G393" i="9" s="1"/>
  <c r="F392" i="9"/>
  <c r="G392" i="9" s="1"/>
  <c r="F391" i="9"/>
  <c r="G391" i="9" s="1"/>
  <c r="F390" i="9"/>
  <c r="G390" i="9" s="1"/>
  <c r="F389" i="9"/>
  <c r="G389" i="9" s="1"/>
  <c r="F388" i="9"/>
  <c r="G388" i="9" s="1"/>
  <c r="F387" i="9"/>
  <c r="G387" i="9" s="1"/>
  <c r="F386" i="9"/>
  <c r="G386" i="9" s="1"/>
  <c r="F385" i="9"/>
  <c r="G385" i="9" s="1"/>
  <c r="F384" i="9"/>
  <c r="G384" i="9" s="1"/>
  <c r="F383" i="9"/>
  <c r="G383" i="9" s="1"/>
  <c r="F382" i="9"/>
  <c r="G382" i="9" s="1"/>
  <c r="F381" i="9"/>
  <c r="G381" i="9" s="1"/>
  <c r="F380" i="9"/>
  <c r="G380" i="9" s="1"/>
  <c r="F379" i="9"/>
  <c r="G379" i="9" s="1"/>
  <c r="F378" i="9"/>
  <c r="G378" i="9" s="1"/>
  <c r="F377" i="9"/>
  <c r="G377" i="9" s="1"/>
  <c r="F376" i="9"/>
  <c r="G376" i="9" s="1"/>
  <c r="F375" i="9"/>
  <c r="G375" i="9" s="1"/>
  <c r="F374" i="9"/>
  <c r="G374" i="9" s="1"/>
  <c r="F373" i="9"/>
  <c r="G373" i="9" s="1"/>
  <c r="F442" i="7"/>
  <c r="G442" i="7" s="1"/>
  <c r="F441" i="7"/>
  <c r="G441" i="7" s="1"/>
  <c r="F440" i="7"/>
  <c r="G440" i="7" s="1"/>
  <c r="F439" i="7"/>
  <c r="G439" i="7" s="1"/>
  <c r="F438" i="7"/>
  <c r="G438" i="7" s="1"/>
  <c r="F437" i="7"/>
  <c r="G437" i="7" s="1"/>
  <c r="F436" i="7"/>
  <c r="G436" i="7" s="1"/>
  <c r="F435" i="7"/>
  <c r="G435" i="7" s="1"/>
  <c r="F434" i="7"/>
  <c r="G434" i="7" s="1"/>
  <c r="F433" i="7"/>
  <c r="G433" i="7" s="1"/>
  <c r="F432" i="7"/>
  <c r="G432" i="7" s="1"/>
  <c r="F431" i="7"/>
  <c r="G431" i="7" s="1"/>
  <c r="F430" i="7"/>
  <c r="G430" i="7" s="1"/>
  <c r="F429" i="7"/>
  <c r="G429" i="7" s="1"/>
  <c r="F428" i="7"/>
  <c r="G428" i="7" s="1"/>
  <c r="F427" i="7"/>
  <c r="G427" i="7" s="1"/>
  <c r="F426" i="7"/>
  <c r="G426" i="7" s="1"/>
  <c r="F425" i="7"/>
  <c r="G425" i="7" s="1"/>
  <c r="F424" i="7"/>
  <c r="G424" i="7" s="1"/>
  <c r="F423" i="7"/>
  <c r="G423" i="7" s="1"/>
  <c r="F422" i="7"/>
  <c r="G422" i="7" s="1"/>
  <c r="F421" i="7"/>
  <c r="G421" i="7" s="1"/>
  <c r="F420" i="7"/>
  <c r="G420" i="7" s="1"/>
  <c r="F419" i="7"/>
  <c r="G419" i="7" s="1"/>
  <c r="F418" i="7"/>
  <c r="G418" i="7" s="1"/>
  <c r="F417" i="7"/>
  <c r="G417" i="7" s="1"/>
  <c r="F416" i="7"/>
  <c r="G416" i="7" s="1"/>
  <c r="F415" i="7"/>
  <c r="G415" i="7" s="1"/>
  <c r="F414" i="7"/>
  <c r="G414" i="7" s="1"/>
  <c r="F413" i="7"/>
  <c r="G413" i="7" s="1"/>
  <c r="F412" i="7"/>
  <c r="G412" i="7" s="1"/>
  <c r="F411" i="7"/>
  <c r="G411" i="7" s="1"/>
  <c r="F410" i="7"/>
  <c r="G410" i="7" s="1"/>
  <c r="F409" i="7"/>
  <c r="G409" i="7" s="1"/>
  <c r="F408" i="7"/>
  <c r="G408" i="7" s="1"/>
  <c r="F407" i="7"/>
  <c r="G407" i="7" s="1"/>
  <c r="F406" i="7"/>
  <c r="G406" i="7" s="1"/>
  <c r="F405" i="7"/>
  <c r="G405" i="7" s="1"/>
  <c r="F404" i="7"/>
  <c r="G404" i="7" s="1"/>
  <c r="F403" i="7"/>
  <c r="G403" i="7" s="1"/>
  <c r="F402" i="7"/>
  <c r="G402" i="7" s="1"/>
  <c r="F401" i="7"/>
  <c r="G401" i="7" s="1"/>
  <c r="F400" i="7"/>
  <c r="G400" i="7" s="1"/>
  <c r="F399" i="7"/>
  <c r="G399" i="7" s="1"/>
  <c r="F398" i="7"/>
  <c r="G398" i="7" s="1"/>
  <c r="F397" i="7"/>
  <c r="G397" i="7" s="1"/>
  <c r="F396" i="7"/>
  <c r="G396" i="7" s="1"/>
  <c r="F395" i="7"/>
  <c r="G395" i="7" s="1"/>
  <c r="F394" i="7"/>
  <c r="G394" i="7" s="1"/>
  <c r="F393" i="7"/>
  <c r="G393" i="7" s="1"/>
  <c r="F392" i="7"/>
  <c r="G392" i="7" s="1"/>
  <c r="F391" i="7"/>
  <c r="G391" i="7" s="1"/>
  <c r="F390" i="7"/>
  <c r="G390" i="7" s="1"/>
  <c r="F389" i="7"/>
  <c r="G389" i="7" s="1"/>
  <c r="F388" i="7"/>
  <c r="G388" i="7" s="1"/>
  <c r="F387" i="7"/>
  <c r="G387" i="7" s="1"/>
  <c r="F386" i="7"/>
  <c r="G386" i="7" s="1"/>
  <c r="F385" i="7"/>
  <c r="G385" i="7" s="1"/>
  <c r="F384" i="7"/>
  <c r="G384" i="7" s="1"/>
  <c r="F383" i="7"/>
  <c r="G383" i="7" s="1"/>
  <c r="F382" i="7"/>
  <c r="G382" i="7" s="1"/>
  <c r="F381" i="7"/>
  <c r="G381" i="7" s="1"/>
  <c r="F380" i="7"/>
  <c r="G380" i="7" s="1"/>
  <c r="F379" i="7"/>
  <c r="G379" i="7" s="1"/>
  <c r="F378" i="7"/>
  <c r="G378" i="7" s="1"/>
  <c r="F377" i="7"/>
  <c r="G377" i="7" s="1"/>
  <c r="F376" i="7"/>
  <c r="G376" i="7" s="1"/>
  <c r="F375" i="7"/>
  <c r="G375" i="7" s="1"/>
  <c r="F374" i="7"/>
  <c r="G374" i="7" s="1"/>
  <c r="F373" i="7"/>
  <c r="G373" i="7" s="1"/>
  <c r="F442" i="6"/>
  <c r="G442" i="6" s="1"/>
  <c r="F441" i="6"/>
  <c r="G441" i="6" s="1"/>
  <c r="F440" i="6"/>
  <c r="G440" i="6" s="1"/>
  <c r="F439" i="6"/>
  <c r="G439" i="6" s="1"/>
  <c r="F438" i="6"/>
  <c r="G438" i="6" s="1"/>
  <c r="F437" i="6"/>
  <c r="G437" i="6" s="1"/>
  <c r="F436" i="6"/>
  <c r="G436" i="6" s="1"/>
  <c r="F435" i="6"/>
  <c r="G435" i="6" s="1"/>
  <c r="F434" i="6"/>
  <c r="G434" i="6" s="1"/>
  <c r="F433" i="6"/>
  <c r="G433" i="6" s="1"/>
  <c r="F432" i="6"/>
  <c r="G432" i="6" s="1"/>
  <c r="F431" i="6"/>
  <c r="G431" i="6" s="1"/>
  <c r="F430" i="6"/>
  <c r="G430" i="6" s="1"/>
  <c r="F429" i="6"/>
  <c r="G429" i="6" s="1"/>
  <c r="F428" i="6"/>
  <c r="G428" i="6" s="1"/>
  <c r="F427" i="6"/>
  <c r="G427" i="6" s="1"/>
  <c r="F426" i="6"/>
  <c r="G426" i="6" s="1"/>
  <c r="F425" i="6"/>
  <c r="G425" i="6" s="1"/>
  <c r="F424" i="6"/>
  <c r="G424" i="6" s="1"/>
  <c r="F423" i="6"/>
  <c r="G423" i="6" s="1"/>
  <c r="F422" i="6"/>
  <c r="G422" i="6" s="1"/>
  <c r="F421" i="6"/>
  <c r="G421" i="6" s="1"/>
  <c r="F420" i="6"/>
  <c r="G420" i="6" s="1"/>
  <c r="F419" i="6"/>
  <c r="G419" i="6" s="1"/>
  <c r="F418" i="6"/>
  <c r="G418" i="6" s="1"/>
  <c r="F417" i="6"/>
  <c r="G417" i="6" s="1"/>
  <c r="F416" i="6"/>
  <c r="G416" i="6" s="1"/>
  <c r="F415" i="6"/>
  <c r="G415" i="6" s="1"/>
  <c r="F414" i="6"/>
  <c r="G414" i="6" s="1"/>
  <c r="F413" i="6"/>
  <c r="G413" i="6" s="1"/>
  <c r="F412" i="6"/>
  <c r="G412" i="6" s="1"/>
  <c r="F411" i="6"/>
  <c r="G411" i="6" s="1"/>
  <c r="F410" i="6"/>
  <c r="G410" i="6" s="1"/>
  <c r="F409" i="6"/>
  <c r="G409" i="6" s="1"/>
  <c r="F408" i="6"/>
  <c r="G408" i="6" s="1"/>
  <c r="F407" i="6"/>
  <c r="G407" i="6" s="1"/>
  <c r="F406" i="6"/>
  <c r="G406" i="6" s="1"/>
  <c r="F405" i="6"/>
  <c r="G405" i="6" s="1"/>
  <c r="F404" i="6"/>
  <c r="G404" i="6" s="1"/>
  <c r="F403" i="6"/>
  <c r="G403" i="6" s="1"/>
  <c r="F402" i="6"/>
  <c r="G402" i="6" s="1"/>
  <c r="F401" i="6"/>
  <c r="G401" i="6" s="1"/>
  <c r="F400" i="6"/>
  <c r="G400" i="6" s="1"/>
  <c r="F399" i="6"/>
  <c r="G399" i="6" s="1"/>
  <c r="F398" i="6"/>
  <c r="G398" i="6" s="1"/>
  <c r="F397" i="6"/>
  <c r="G397" i="6" s="1"/>
  <c r="F396" i="6"/>
  <c r="G396" i="6" s="1"/>
  <c r="F395" i="6"/>
  <c r="G395" i="6" s="1"/>
  <c r="F394" i="6"/>
  <c r="G394" i="6" s="1"/>
  <c r="F393" i="6"/>
  <c r="G393" i="6" s="1"/>
  <c r="F392" i="6"/>
  <c r="G392" i="6" s="1"/>
  <c r="F391" i="6"/>
  <c r="G391" i="6" s="1"/>
  <c r="F390" i="6"/>
  <c r="G390" i="6" s="1"/>
  <c r="F389" i="6"/>
  <c r="G389" i="6" s="1"/>
  <c r="F388" i="6"/>
  <c r="G388" i="6" s="1"/>
  <c r="F387" i="6"/>
  <c r="G387" i="6" s="1"/>
  <c r="F386" i="6"/>
  <c r="G386" i="6" s="1"/>
  <c r="F385" i="6"/>
  <c r="G385" i="6" s="1"/>
  <c r="F384" i="6"/>
  <c r="G384" i="6" s="1"/>
  <c r="F383" i="6"/>
  <c r="G383" i="6" s="1"/>
  <c r="F382" i="6"/>
  <c r="G382" i="6" s="1"/>
  <c r="F381" i="6"/>
  <c r="G381" i="6" s="1"/>
  <c r="F380" i="6"/>
  <c r="G380" i="6" s="1"/>
  <c r="F379" i="6"/>
  <c r="G379" i="6" s="1"/>
  <c r="F378" i="6"/>
  <c r="G378" i="6" s="1"/>
  <c r="F377" i="6"/>
  <c r="G377" i="6" s="1"/>
  <c r="F376" i="6"/>
  <c r="G376" i="6" s="1"/>
  <c r="F375" i="6"/>
  <c r="G375" i="6" s="1"/>
  <c r="F374" i="6"/>
  <c r="G374" i="6" s="1"/>
  <c r="F373" i="6"/>
  <c r="G373" i="6" s="1"/>
  <c r="F442" i="5"/>
  <c r="G442" i="5" s="1"/>
  <c r="F441" i="5"/>
  <c r="G441" i="5" s="1"/>
  <c r="F440" i="5"/>
  <c r="G440" i="5" s="1"/>
  <c r="F439" i="5"/>
  <c r="G439" i="5" s="1"/>
  <c r="F438" i="5"/>
  <c r="G438" i="5" s="1"/>
  <c r="F437" i="5"/>
  <c r="G437" i="5" s="1"/>
  <c r="F436" i="5"/>
  <c r="G436" i="5" s="1"/>
  <c r="F435" i="5"/>
  <c r="G435" i="5" s="1"/>
  <c r="F434" i="5"/>
  <c r="G434" i="5" s="1"/>
  <c r="F433" i="5"/>
  <c r="G433" i="5" s="1"/>
  <c r="F431" i="5"/>
  <c r="F430" i="5"/>
  <c r="G430" i="5" s="1"/>
  <c r="F429" i="5"/>
  <c r="G429" i="5" s="1"/>
  <c r="F428" i="5"/>
  <c r="G428" i="5" s="1"/>
  <c r="F427" i="5"/>
  <c r="G427" i="5" s="1"/>
  <c r="F426" i="5"/>
  <c r="G426" i="5" s="1"/>
  <c r="F425" i="5"/>
  <c r="G425" i="5" s="1"/>
  <c r="F424" i="5"/>
  <c r="G424" i="5" s="1"/>
  <c r="F423" i="5"/>
  <c r="G423" i="5" s="1"/>
  <c r="F422" i="5"/>
  <c r="G422" i="5" s="1"/>
  <c r="F421" i="5"/>
  <c r="G421" i="5" s="1"/>
  <c r="F420" i="5"/>
  <c r="G420" i="5" s="1"/>
  <c r="F419" i="5"/>
  <c r="G419" i="5" s="1"/>
  <c r="F418" i="5"/>
  <c r="G418" i="5" s="1"/>
  <c r="F417" i="5"/>
  <c r="G417" i="5" s="1"/>
  <c r="F416" i="5"/>
  <c r="G416" i="5" s="1"/>
  <c r="F415" i="5"/>
  <c r="G415" i="5" s="1"/>
  <c r="F414" i="5"/>
  <c r="G414" i="5" s="1"/>
  <c r="F413" i="5"/>
  <c r="G413" i="5" s="1"/>
  <c r="F412" i="5"/>
  <c r="G412" i="5" s="1"/>
  <c r="F411" i="5"/>
  <c r="G411" i="5" s="1"/>
  <c r="F410" i="5"/>
  <c r="G410" i="5" s="1"/>
  <c r="F409" i="5"/>
  <c r="G409" i="5" s="1"/>
  <c r="F408" i="5"/>
  <c r="G408" i="5" s="1"/>
  <c r="F407" i="5"/>
  <c r="G407" i="5" s="1"/>
  <c r="F406" i="5"/>
  <c r="G406" i="5" s="1"/>
  <c r="F405" i="5"/>
  <c r="G405" i="5" s="1"/>
  <c r="F404" i="5"/>
  <c r="G404" i="5" s="1"/>
  <c r="F403" i="5"/>
  <c r="G403" i="5" s="1"/>
  <c r="F402" i="5"/>
  <c r="G402" i="5" s="1"/>
  <c r="F401" i="5"/>
  <c r="G401" i="5" s="1"/>
  <c r="F400" i="5"/>
  <c r="G400" i="5" s="1"/>
  <c r="F399" i="5"/>
  <c r="G399" i="5" s="1"/>
  <c r="F398" i="5"/>
  <c r="G398" i="5" s="1"/>
  <c r="F397" i="5"/>
  <c r="G397" i="5" s="1"/>
  <c r="F396" i="5"/>
  <c r="G396" i="5" s="1"/>
  <c r="F395" i="5"/>
  <c r="G395" i="5" s="1"/>
  <c r="F394" i="5"/>
  <c r="G394" i="5" s="1"/>
  <c r="F393" i="5"/>
  <c r="G393" i="5" s="1"/>
  <c r="F392" i="5"/>
  <c r="G392" i="5" s="1"/>
  <c r="F391" i="5"/>
  <c r="G391" i="5" s="1"/>
  <c r="F390" i="5"/>
  <c r="G390" i="5" s="1"/>
  <c r="F389" i="5"/>
  <c r="G389" i="5" s="1"/>
  <c r="F388" i="5"/>
  <c r="G388" i="5" s="1"/>
  <c r="F387" i="5"/>
  <c r="G387" i="5" s="1"/>
  <c r="F386" i="5"/>
  <c r="G386" i="5" s="1"/>
  <c r="F385" i="5"/>
  <c r="G385" i="5" s="1"/>
  <c r="F384" i="5"/>
  <c r="G384" i="5" s="1"/>
  <c r="F383" i="5"/>
  <c r="G383" i="5" s="1"/>
  <c r="F382" i="5"/>
  <c r="G382" i="5" s="1"/>
  <c r="F381" i="5"/>
  <c r="G381" i="5" s="1"/>
  <c r="F380" i="5"/>
  <c r="G380" i="5" s="1"/>
  <c r="F379" i="5"/>
  <c r="G379" i="5" s="1"/>
  <c r="F378" i="5"/>
  <c r="G378" i="5" s="1"/>
  <c r="F377" i="5"/>
  <c r="G377" i="5" s="1"/>
  <c r="F376" i="5"/>
  <c r="G376" i="5" s="1"/>
  <c r="F375" i="5"/>
  <c r="G375" i="5" s="1"/>
  <c r="F374" i="5"/>
  <c r="G374" i="5" s="1"/>
  <c r="F373" i="5"/>
  <c r="G373" i="5" s="1"/>
  <c r="F442" i="4"/>
  <c r="G442" i="4" s="1"/>
  <c r="F441" i="4"/>
  <c r="G441" i="4" s="1"/>
  <c r="F440" i="4"/>
  <c r="G440" i="4" s="1"/>
  <c r="F439" i="4"/>
  <c r="G439" i="4" s="1"/>
  <c r="F438" i="4"/>
  <c r="G438" i="4" s="1"/>
  <c r="F437" i="4"/>
  <c r="G437" i="4" s="1"/>
  <c r="F436" i="4"/>
  <c r="G436" i="4" s="1"/>
  <c r="F435" i="4"/>
  <c r="G435" i="4" s="1"/>
  <c r="F434" i="4"/>
  <c r="G434" i="4" s="1"/>
  <c r="F433" i="4"/>
  <c r="G433" i="4" s="1"/>
  <c r="F432" i="4"/>
  <c r="F431" i="4"/>
  <c r="F430" i="4"/>
  <c r="G430" i="4" s="1"/>
  <c r="F429" i="4"/>
  <c r="G429" i="4" s="1"/>
  <c r="F428" i="4"/>
  <c r="G428" i="4" s="1"/>
  <c r="F427" i="4"/>
  <c r="G427" i="4" s="1"/>
  <c r="F426" i="4"/>
  <c r="G426" i="4" s="1"/>
  <c r="F425" i="4"/>
  <c r="G425" i="4" s="1"/>
  <c r="F424" i="4"/>
  <c r="G424" i="4" s="1"/>
  <c r="F423" i="4"/>
  <c r="G423" i="4" s="1"/>
  <c r="F422" i="4"/>
  <c r="G422" i="4" s="1"/>
  <c r="F421" i="4"/>
  <c r="G421" i="4" s="1"/>
  <c r="F420" i="4"/>
  <c r="G420" i="4" s="1"/>
  <c r="F419" i="4"/>
  <c r="G419" i="4" s="1"/>
  <c r="F418" i="4"/>
  <c r="G418" i="4" s="1"/>
  <c r="F417" i="4"/>
  <c r="G417" i="4" s="1"/>
  <c r="F416" i="4"/>
  <c r="G416" i="4" s="1"/>
  <c r="F415" i="4"/>
  <c r="G415" i="4" s="1"/>
  <c r="F414" i="4"/>
  <c r="G414" i="4" s="1"/>
  <c r="F413" i="4"/>
  <c r="G413" i="4" s="1"/>
  <c r="F412" i="4"/>
  <c r="G412" i="4" s="1"/>
  <c r="F411" i="4"/>
  <c r="G411" i="4" s="1"/>
  <c r="F410" i="4"/>
  <c r="G410" i="4" s="1"/>
  <c r="F409" i="4"/>
  <c r="G409" i="4" s="1"/>
  <c r="F408" i="4"/>
  <c r="G408" i="4" s="1"/>
  <c r="F407" i="4"/>
  <c r="G407" i="4" s="1"/>
  <c r="F406" i="4"/>
  <c r="G406" i="4" s="1"/>
  <c r="F405" i="4"/>
  <c r="G405" i="4" s="1"/>
  <c r="F404" i="4"/>
  <c r="G404" i="4" s="1"/>
  <c r="F403" i="4"/>
  <c r="G403" i="4" s="1"/>
  <c r="F402" i="4"/>
  <c r="G402" i="4" s="1"/>
  <c r="F401" i="4"/>
  <c r="G401" i="4" s="1"/>
  <c r="F400" i="4"/>
  <c r="G400" i="4" s="1"/>
  <c r="F399" i="4"/>
  <c r="G399" i="4" s="1"/>
  <c r="F398" i="4"/>
  <c r="G398" i="4" s="1"/>
  <c r="F397" i="4"/>
  <c r="G397" i="4" s="1"/>
  <c r="F396" i="4"/>
  <c r="G396" i="4" s="1"/>
  <c r="F395" i="4"/>
  <c r="G395" i="4" s="1"/>
  <c r="F394" i="4"/>
  <c r="G394" i="4" s="1"/>
  <c r="F393" i="4"/>
  <c r="G393" i="4" s="1"/>
  <c r="F392" i="4"/>
  <c r="G392" i="4" s="1"/>
  <c r="F391" i="4"/>
  <c r="G391" i="4" s="1"/>
  <c r="F390" i="4"/>
  <c r="G390" i="4" s="1"/>
  <c r="F389" i="4"/>
  <c r="G389" i="4" s="1"/>
  <c r="F388" i="4"/>
  <c r="G388" i="4" s="1"/>
  <c r="F387" i="4"/>
  <c r="G387" i="4" s="1"/>
  <c r="F386" i="4"/>
  <c r="G386" i="4" s="1"/>
  <c r="F385" i="4"/>
  <c r="G385" i="4" s="1"/>
  <c r="F384" i="4"/>
  <c r="G384" i="4" s="1"/>
  <c r="F383" i="4"/>
  <c r="G383" i="4" s="1"/>
  <c r="F382" i="4"/>
  <c r="G382" i="4" s="1"/>
  <c r="F381" i="4"/>
  <c r="G381" i="4" s="1"/>
  <c r="F380" i="4"/>
  <c r="G380" i="4" s="1"/>
  <c r="F379" i="4"/>
  <c r="G379" i="4" s="1"/>
  <c r="F378" i="4"/>
  <c r="G378" i="4" s="1"/>
  <c r="F377" i="4"/>
  <c r="G377" i="4" s="1"/>
  <c r="F376" i="4"/>
  <c r="G376" i="4" s="1"/>
  <c r="F375" i="4"/>
  <c r="G375" i="4" s="1"/>
  <c r="F374" i="4"/>
  <c r="G374" i="4" s="1"/>
  <c r="F373" i="4"/>
  <c r="G373" i="4" s="1"/>
  <c r="F442" i="3"/>
  <c r="G442" i="3" s="1"/>
  <c r="F441" i="3"/>
  <c r="G441" i="3" s="1"/>
  <c r="F440" i="3"/>
  <c r="G440" i="3" s="1"/>
  <c r="F439" i="3"/>
  <c r="G439" i="3" s="1"/>
  <c r="F438" i="3"/>
  <c r="G438" i="3" s="1"/>
  <c r="F437" i="3"/>
  <c r="G437" i="3" s="1"/>
  <c r="F436" i="3"/>
  <c r="G436" i="3" s="1"/>
  <c r="F435" i="3"/>
  <c r="G435" i="3" s="1"/>
  <c r="F434" i="3"/>
  <c r="G434" i="3" s="1"/>
  <c r="F433" i="3"/>
  <c r="G433" i="3" s="1"/>
  <c r="F432" i="3"/>
  <c r="G432" i="3" s="1"/>
  <c r="F431" i="3"/>
  <c r="G431" i="3" s="1"/>
  <c r="F430" i="3"/>
  <c r="G430" i="3" s="1"/>
  <c r="F429" i="3"/>
  <c r="G429" i="3" s="1"/>
  <c r="F428" i="3"/>
  <c r="G428" i="3" s="1"/>
  <c r="F427" i="3"/>
  <c r="G427" i="3" s="1"/>
  <c r="F426" i="3"/>
  <c r="G426" i="3" s="1"/>
  <c r="F425" i="3"/>
  <c r="G425" i="3" s="1"/>
  <c r="F424" i="3"/>
  <c r="G424" i="3" s="1"/>
  <c r="F423" i="3"/>
  <c r="G423" i="3" s="1"/>
  <c r="F422" i="3"/>
  <c r="G422" i="3" s="1"/>
  <c r="F421" i="3"/>
  <c r="G421" i="3" s="1"/>
  <c r="F420" i="3"/>
  <c r="G420" i="3" s="1"/>
  <c r="F419" i="3"/>
  <c r="G419" i="3" s="1"/>
  <c r="F418" i="3"/>
  <c r="G418" i="3" s="1"/>
  <c r="F417" i="3"/>
  <c r="G417" i="3" s="1"/>
  <c r="F416" i="3"/>
  <c r="G416" i="3" s="1"/>
  <c r="F415" i="3"/>
  <c r="G415" i="3" s="1"/>
  <c r="F414" i="3"/>
  <c r="G414" i="3" s="1"/>
  <c r="F413" i="3"/>
  <c r="G413" i="3" s="1"/>
  <c r="F412" i="3"/>
  <c r="G412" i="3" s="1"/>
  <c r="F411" i="3"/>
  <c r="G411" i="3" s="1"/>
  <c r="F410" i="3"/>
  <c r="G410" i="3" s="1"/>
  <c r="F409" i="3"/>
  <c r="G409" i="3" s="1"/>
  <c r="F408" i="3"/>
  <c r="G408" i="3" s="1"/>
  <c r="F407" i="3"/>
  <c r="G407" i="3" s="1"/>
  <c r="F406" i="3"/>
  <c r="G406" i="3" s="1"/>
  <c r="F405" i="3"/>
  <c r="G405" i="3" s="1"/>
  <c r="F404" i="3"/>
  <c r="G404" i="3" s="1"/>
  <c r="F403" i="3"/>
  <c r="G403" i="3" s="1"/>
  <c r="F402" i="3"/>
  <c r="G402" i="3" s="1"/>
  <c r="F401" i="3"/>
  <c r="G401" i="3" s="1"/>
  <c r="F400" i="3"/>
  <c r="G400" i="3" s="1"/>
  <c r="F399" i="3"/>
  <c r="G399" i="3" s="1"/>
  <c r="F398" i="3"/>
  <c r="G398" i="3" s="1"/>
  <c r="F397" i="3"/>
  <c r="G397" i="3" s="1"/>
  <c r="F396" i="3"/>
  <c r="G396" i="3" s="1"/>
  <c r="F395" i="3"/>
  <c r="G395" i="3" s="1"/>
  <c r="F394" i="3"/>
  <c r="G394" i="3" s="1"/>
  <c r="F393" i="3"/>
  <c r="G393" i="3" s="1"/>
  <c r="F392" i="3"/>
  <c r="G392" i="3" s="1"/>
  <c r="F391" i="3"/>
  <c r="G391" i="3" s="1"/>
  <c r="F390" i="3"/>
  <c r="G390" i="3" s="1"/>
  <c r="F389" i="3"/>
  <c r="G389" i="3" s="1"/>
  <c r="F388" i="3"/>
  <c r="G388" i="3" s="1"/>
  <c r="F387" i="3"/>
  <c r="G387" i="3" s="1"/>
  <c r="F386" i="3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 s="1"/>
  <c r="F375" i="3"/>
  <c r="G375" i="3" s="1"/>
  <c r="F374" i="3"/>
  <c r="G374" i="3" s="1"/>
  <c r="F373" i="3"/>
  <c r="G373" i="3" s="1"/>
  <c r="F442" i="2"/>
  <c r="G442" i="2" s="1"/>
  <c r="F441" i="2"/>
  <c r="G441" i="2" s="1"/>
  <c r="F440" i="2"/>
  <c r="G440" i="2" s="1"/>
  <c r="F439" i="2"/>
  <c r="G439" i="2" s="1"/>
  <c r="F438" i="2"/>
  <c r="G438" i="2" s="1"/>
  <c r="F437" i="2"/>
  <c r="G437" i="2" s="1"/>
  <c r="F436" i="2"/>
  <c r="G436" i="2" s="1"/>
  <c r="F435" i="2"/>
  <c r="G435" i="2" s="1"/>
  <c r="F434" i="2"/>
  <c r="G434" i="2" s="1"/>
  <c r="F433" i="2"/>
  <c r="G433" i="2" s="1"/>
  <c r="F432" i="2"/>
  <c r="G432" i="2" s="1"/>
  <c r="F431" i="2"/>
  <c r="G431" i="2" s="1"/>
  <c r="F430" i="2"/>
  <c r="G430" i="2" s="1"/>
  <c r="F429" i="2"/>
  <c r="G429" i="2" s="1"/>
  <c r="F428" i="2"/>
  <c r="G428" i="2" s="1"/>
  <c r="F427" i="2"/>
  <c r="G427" i="2" s="1"/>
  <c r="F426" i="2"/>
  <c r="G426" i="2" s="1"/>
  <c r="F425" i="2"/>
  <c r="G425" i="2" s="1"/>
  <c r="F424" i="2"/>
  <c r="G424" i="2" s="1"/>
  <c r="F423" i="2"/>
  <c r="G423" i="2" s="1"/>
  <c r="F422" i="2"/>
  <c r="G422" i="2" s="1"/>
  <c r="F421" i="2"/>
  <c r="G421" i="2" s="1"/>
  <c r="F420" i="2"/>
  <c r="G420" i="2" s="1"/>
  <c r="F419" i="2"/>
  <c r="G419" i="2" s="1"/>
  <c r="F418" i="2"/>
  <c r="G418" i="2" s="1"/>
  <c r="F417" i="2"/>
  <c r="G417" i="2" s="1"/>
  <c r="F416" i="2"/>
  <c r="G416" i="2" s="1"/>
  <c r="F415" i="2"/>
  <c r="G415" i="2" s="1"/>
  <c r="F414" i="2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 s="1"/>
  <c r="F402" i="2"/>
  <c r="G402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F395" i="2"/>
  <c r="G395" i="2" s="1"/>
  <c r="F394" i="2"/>
  <c r="G394" i="2" s="1"/>
  <c r="F393" i="2"/>
  <c r="G393" i="2" s="1"/>
  <c r="F392" i="2"/>
  <c r="G392" i="2" s="1"/>
  <c r="F391" i="2"/>
  <c r="G391" i="2" s="1"/>
  <c r="F390" i="2"/>
  <c r="G390" i="2" s="1"/>
  <c r="F389" i="2"/>
  <c r="G389" i="2" s="1"/>
  <c r="F388" i="2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 s="1"/>
  <c r="F375" i="2"/>
  <c r="G375" i="2" s="1"/>
  <c r="F374" i="2"/>
  <c r="G374" i="2" s="1"/>
  <c r="F373" i="2"/>
  <c r="G373" i="2" s="1"/>
  <c r="F298" i="16" l="1"/>
  <c r="G58" i="16"/>
  <c r="G103" i="16"/>
  <c r="F70" i="16"/>
  <c r="G75" i="16"/>
  <c r="F302" i="16"/>
  <c r="G99" i="16"/>
  <c r="F346" i="16"/>
  <c r="G62" i="16"/>
  <c r="F38" i="16"/>
  <c r="G349" i="16"/>
  <c r="G107" i="16"/>
  <c r="G72" i="16"/>
  <c r="G56" i="16"/>
  <c r="F54" i="16"/>
  <c r="G97" i="16"/>
  <c r="G52" i="11"/>
  <c r="G52" i="12" s="1"/>
  <c r="G313" i="16"/>
  <c r="G64" i="16"/>
  <c r="G29" i="16"/>
  <c r="G345" i="16"/>
  <c r="F106" i="16"/>
  <c r="G67" i="16"/>
  <c r="G165" i="16"/>
  <c r="G80" i="16"/>
  <c r="G60" i="16"/>
  <c r="F62" i="16"/>
  <c r="F46" i="16"/>
  <c r="G287" i="16"/>
  <c r="G298" i="16"/>
  <c r="F295" i="16"/>
  <c r="F271" i="16"/>
  <c r="G295" i="16"/>
  <c r="G271" i="16"/>
  <c r="G311" i="16"/>
  <c r="G74" i="16"/>
  <c r="F101" i="16"/>
  <c r="G37" i="16"/>
  <c r="G132" i="16"/>
  <c r="G100" i="16"/>
  <c r="F73" i="16"/>
  <c r="F133" i="16"/>
  <c r="G340" i="16"/>
  <c r="G352" i="16"/>
  <c r="F341" i="16"/>
  <c r="G343" i="16"/>
  <c r="G342" i="16"/>
  <c r="F266" i="16"/>
  <c r="F289" i="16"/>
  <c r="G269" i="16"/>
  <c r="G272" i="16"/>
  <c r="G431" i="16"/>
  <c r="F160" i="16"/>
  <c r="F68" i="16"/>
  <c r="F76" i="16"/>
  <c r="F117" i="16"/>
  <c r="G81" i="16"/>
  <c r="F57" i="16"/>
  <c r="F60" i="16"/>
  <c r="F44" i="16"/>
  <c r="F47" i="16"/>
  <c r="D377" i="12"/>
  <c r="F389" i="11"/>
  <c r="D389" i="12"/>
  <c r="F405" i="11"/>
  <c r="D405" i="12"/>
  <c r="F417" i="11"/>
  <c r="D417" i="12"/>
  <c r="F429" i="11"/>
  <c r="D429" i="12"/>
  <c r="F437" i="11"/>
  <c r="D437" i="12"/>
  <c r="F376" i="8"/>
  <c r="D376" i="16"/>
  <c r="F392" i="8"/>
  <c r="D392" i="16"/>
  <c r="F412" i="8"/>
  <c r="D412" i="16"/>
  <c r="F428" i="8"/>
  <c r="D428" i="16"/>
  <c r="F61" i="12"/>
  <c r="G61" i="11"/>
  <c r="G61" i="12" s="1"/>
  <c r="G245" i="8"/>
  <c r="G245" i="16" s="1"/>
  <c r="F245" i="16"/>
  <c r="G221" i="8"/>
  <c r="G221" i="16" s="1"/>
  <c r="F221" i="16"/>
  <c r="G181" i="8"/>
  <c r="G181" i="16" s="1"/>
  <c r="F181" i="16"/>
  <c r="G445" i="11"/>
  <c r="F445" i="12"/>
  <c r="G352" i="11"/>
  <c r="G352" i="12" s="1"/>
  <c r="F352" i="12"/>
  <c r="G79" i="11"/>
  <c r="G79" i="12" s="1"/>
  <c r="F79" i="12"/>
  <c r="G31" i="11"/>
  <c r="G31" i="12" s="1"/>
  <c r="F31" i="12"/>
  <c r="F97" i="12"/>
  <c r="G97" i="11"/>
  <c r="G97" i="12" s="1"/>
  <c r="G358" i="11"/>
  <c r="F358" i="12"/>
  <c r="G281" i="11"/>
  <c r="G281" i="12" s="1"/>
  <c r="F281" i="12"/>
  <c r="G310" i="8"/>
  <c r="G310" i="16" s="1"/>
  <c r="F310" i="16"/>
  <c r="G230" i="8"/>
  <c r="G230" i="16" s="1"/>
  <c r="F230" i="16"/>
  <c r="G206" i="8"/>
  <c r="G206" i="16" s="1"/>
  <c r="F206" i="16"/>
  <c r="G190" i="8"/>
  <c r="G190" i="16" s="1"/>
  <c r="F190" i="16"/>
  <c r="G174" i="8"/>
  <c r="G174" i="16" s="1"/>
  <c r="F174" i="16"/>
  <c r="G45" i="8"/>
  <c r="G45" i="16" s="1"/>
  <c r="F45" i="16"/>
  <c r="G287" i="11"/>
  <c r="G287" i="12" s="1"/>
  <c r="F287" i="12"/>
  <c r="G239" i="11"/>
  <c r="F239" i="12"/>
  <c r="G150" i="11"/>
  <c r="F150" i="12"/>
  <c r="G110" i="11"/>
  <c r="F110" i="12"/>
  <c r="G58" i="11"/>
  <c r="G58" i="12" s="1"/>
  <c r="F58" i="12"/>
  <c r="G299" i="16"/>
  <c r="G298" i="11"/>
  <c r="G298" i="12" s="1"/>
  <c r="F298" i="12"/>
  <c r="G266" i="11"/>
  <c r="G266" i="12" s="1"/>
  <c r="F266" i="12"/>
  <c r="G238" i="11"/>
  <c r="F238" i="12"/>
  <c r="G210" i="11"/>
  <c r="F210" i="12"/>
  <c r="F286" i="16"/>
  <c r="G173" i="11"/>
  <c r="F173" i="12"/>
  <c r="F80" i="12"/>
  <c r="G80" i="11"/>
  <c r="G80" i="12" s="1"/>
  <c r="F398" i="11"/>
  <c r="D398" i="12"/>
  <c r="F373" i="8"/>
  <c r="D373" i="16"/>
  <c r="F381" i="8"/>
  <c r="D381" i="16"/>
  <c r="F389" i="8"/>
  <c r="D389" i="16"/>
  <c r="F401" i="8"/>
  <c r="D401" i="16"/>
  <c r="F409" i="8"/>
  <c r="D409" i="16"/>
  <c r="F417" i="8"/>
  <c r="D417" i="16"/>
  <c r="F425" i="8"/>
  <c r="D425" i="16"/>
  <c r="F433" i="8"/>
  <c r="D433" i="16"/>
  <c r="F441" i="8"/>
  <c r="D441" i="16"/>
  <c r="G144" i="8"/>
  <c r="G144" i="16" s="1"/>
  <c r="F144" i="16"/>
  <c r="G136" i="8"/>
  <c r="G136" i="16" s="1"/>
  <c r="F136" i="16"/>
  <c r="G128" i="8"/>
  <c r="G128" i="16" s="1"/>
  <c r="F128" i="16"/>
  <c r="G120" i="8"/>
  <c r="G120" i="16" s="1"/>
  <c r="F120" i="16"/>
  <c r="G112" i="8"/>
  <c r="G112" i="16" s="1"/>
  <c r="F112" i="16"/>
  <c r="G88" i="8"/>
  <c r="G88" i="16" s="1"/>
  <c r="F88" i="16"/>
  <c r="F78" i="16"/>
  <c r="G349" i="11"/>
  <c r="G349" i="12" s="1"/>
  <c r="F349" i="12"/>
  <c r="G302" i="11"/>
  <c r="G302" i="12" s="1"/>
  <c r="F302" i="12"/>
  <c r="G270" i="11"/>
  <c r="G270" i="12" s="1"/>
  <c r="F270" i="12"/>
  <c r="G234" i="11"/>
  <c r="F234" i="12"/>
  <c r="G194" i="11"/>
  <c r="F194" i="12"/>
  <c r="G69" i="11"/>
  <c r="G69" i="12" s="1"/>
  <c r="F69" i="12"/>
  <c r="G323" i="11"/>
  <c r="F323" i="12"/>
  <c r="G265" i="11"/>
  <c r="G265" i="12" s="1"/>
  <c r="F265" i="12"/>
  <c r="G209" i="11"/>
  <c r="F209" i="12"/>
  <c r="G112" i="11"/>
  <c r="F112" i="12"/>
  <c r="F68" i="12"/>
  <c r="G68" i="11"/>
  <c r="G68" i="12" s="1"/>
  <c r="F305" i="12"/>
  <c r="G305" i="11"/>
  <c r="G305" i="12" s="1"/>
  <c r="G155" i="8"/>
  <c r="G155" i="16" s="1"/>
  <c r="F155" i="16"/>
  <c r="G79" i="16"/>
  <c r="G71" i="16"/>
  <c r="G63" i="16"/>
  <c r="G23" i="16"/>
  <c r="G110" i="8"/>
  <c r="G110" i="16" s="1"/>
  <c r="F110" i="16"/>
  <c r="G94" i="8"/>
  <c r="G94" i="16" s="1"/>
  <c r="F94" i="16"/>
  <c r="G66" i="16"/>
  <c r="F344" i="16"/>
  <c r="F313" i="16"/>
  <c r="F301" i="16"/>
  <c r="F293" i="16"/>
  <c r="F281" i="16"/>
  <c r="F265" i="16"/>
  <c r="F96" i="16"/>
  <c r="G76" i="16"/>
  <c r="G44" i="16"/>
  <c r="G449" i="11"/>
  <c r="F449" i="12"/>
  <c r="G357" i="11"/>
  <c r="F357" i="12"/>
  <c r="G322" i="11"/>
  <c r="F322" i="12"/>
  <c r="G304" i="11"/>
  <c r="G304" i="12" s="1"/>
  <c r="F304" i="12"/>
  <c r="G288" i="11"/>
  <c r="G288" i="12" s="1"/>
  <c r="F288" i="12"/>
  <c r="G272" i="11"/>
  <c r="G272" i="12" s="1"/>
  <c r="F272" i="12"/>
  <c r="G256" i="11"/>
  <c r="F256" i="12"/>
  <c r="G240" i="11"/>
  <c r="F240" i="12"/>
  <c r="G208" i="11"/>
  <c r="F208" i="12"/>
  <c r="G192" i="11"/>
  <c r="F192" i="12"/>
  <c r="G176" i="11"/>
  <c r="F176" i="12"/>
  <c r="G135" i="11"/>
  <c r="F135" i="12"/>
  <c r="G67" i="11"/>
  <c r="G67" i="12" s="1"/>
  <c r="F67" i="12"/>
  <c r="G49" i="11"/>
  <c r="F49" i="12"/>
  <c r="G29" i="11"/>
  <c r="G29" i="12" s="1"/>
  <c r="F29" i="12"/>
  <c r="G367" i="16"/>
  <c r="G302" i="16"/>
  <c r="G270" i="16"/>
  <c r="G89" i="16"/>
  <c r="G446" i="11"/>
  <c r="F446" i="12"/>
  <c r="G334" i="11"/>
  <c r="F334" i="12"/>
  <c r="G241" i="11"/>
  <c r="F241" i="12"/>
  <c r="G201" i="11"/>
  <c r="F201" i="12"/>
  <c r="G152" i="11"/>
  <c r="F152" i="12"/>
  <c r="G161" i="8"/>
  <c r="G161" i="16" s="1"/>
  <c r="F161" i="16"/>
  <c r="G137" i="8"/>
  <c r="G137" i="16" s="1"/>
  <c r="F137" i="16"/>
  <c r="G129" i="8"/>
  <c r="G129" i="16" s="1"/>
  <c r="F129" i="16"/>
  <c r="G121" i="8"/>
  <c r="G121" i="16" s="1"/>
  <c r="F121" i="16"/>
  <c r="G113" i="8"/>
  <c r="G113" i="16" s="1"/>
  <c r="F113" i="16"/>
  <c r="F347" i="16"/>
  <c r="F304" i="16"/>
  <c r="F296" i="16"/>
  <c r="F288" i="16"/>
  <c r="F147" i="16"/>
  <c r="G115" i="16"/>
  <c r="F103" i="16"/>
  <c r="F87" i="16"/>
  <c r="F75" i="16"/>
  <c r="F67" i="16"/>
  <c r="F55" i="16"/>
  <c r="F31" i="16"/>
  <c r="G355" i="11"/>
  <c r="F355" i="12"/>
  <c r="G342" i="11"/>
  <c r="G342" i="12" s="1"/>
  <c r="F342" i="12"/>
  <c r="G321" i="11"/>
  <c r="F321" i="12"/>
  <c r="G307" i="11"/>
  <c r="F307" i="12"/>
  <c r="G291" i="11"/>
  <c r="G291" i="12" s="1"/>
  <c r="F291" i="12"/>
  <c r="G275" i="11"/>
  <c r="F275" i="12"/>
  <c r="G259" i="11"/>
  <c r="F259" i="12"/>
  <c r="G243" i="11"/>
  <c r="F243" i="12"/>
  <c r="G227" i="11"/>
  <c r="F227" i="12"/>
  <c r="G211" i="11"/>
  <c r="F211" i="12"/>
  <c r="G195" i="11"/>
  <c r="F195" i="12"/>
  <c r="G179" i="11"/>
  <c r="F179" i="12"/>
  <c r="G126" i="11"/>
  <c r="F126" i="12"/>
  <c r="G114" i="11"/>
  <c r="F114" i="12"/>
  <c r="G62" i="11"/>
  <c r="G62" i="12" s="1"/>
  <c r="F62" i="12"/>
  <c r="G46" i="11"/>
  <c r="G46" i="12" s="1"/>
  <c r="F46" i="12"/>
  <c r="G42" i="11"/>
  <c r="F42" i="12"/>
  <c r="G26" i="11"/>
  <c r="F26" i="12"/>
  <c r="F311" i="16"/>
  <c r="F291" i="16"/>
  <c r="G102" i="16"/>
  <c r="F74" i="16"/>
  <c r="F58" i="16"/>
  <c r="G359" i="11"/>
  <c r="F359" i="12"/>
  <c r="G306" i="11"/>
  <c r="F306" i="12"/>
  <c r="G274" i="11"/>
  <c r="F274" i="12"/>
  <c r="G218" i="11"/>
  <c r="F218" i="12"/>
  <c r="G190" i="11"/>
  <c r="G190" i="12" s="1"/>
  <c r="F190" i="12"/>
  <c r="G161" i="11"/>
  <c r="G161" i="12" s="1"/>
  <c r="F161" i="12"/>
  <c r="G157" i="11"/>
  <c r="F157" i="12"/>
  <c r="G133" i="11"/>
  <c r="G133" i="12" s="1"/>
  <c r="F133" i="12"/>
  <c r="G125" i="11"/>
  <c r="F125" i="12"/>
  <c r="G286" i="16"/>
  <c r="G266" i="16"/>
  <c r="G117" i="16"/>
  <c r="G366" i="11"/>
  <c r="F366" i="12"/>
  <c r="G297" i="11"/>
  <c r="G297" i="12" s="1"/>
  <c r="F297" i="12"/>
  <c r="G233" i="11"/>
  <c r="F233" i="12"/>
  <c r="G185" i="11"/>
  <c r="F185" i="12"/>
  <c r="G116" i="11"/>
  <c r="F116" i="12"/>
  <c r="G36" i="11"/>
  <c r="F36" i="12"/>
  <c r="D373" i="12"/>
  <c r="F385" i="11"/>
  <c r="D385" i="12"/>
  <c r="F397" i="11"/>
  <c r="D397" i="12"/>
  <c r="F413" i="11"/>
  <c r="D413" i="12"/>
  <c r="F425" i="11"/>
  <c r="D425" i="12"/>
  <c r="F433" i="11"/>
  <c r="D433" i="12"/>
  <c r="F384" i="8"/>
  <c r="D384" i="16"/>
  <c r="F396" i="8"/>
  <c r="D396" i="16"/>
  <c r="F408" i="8"/>
  <c r="D408" i="16"/>
  <c r="F420" i="8"/>
  <c r="D420" i="16"/>
  <c r="F432" i="8"/>
  <c r="F432" i="16" s="1"/>
  <c r="D432" i="16"/>
  <c r="G446" i="8"/>
  <c r="G446" i="16" s="1"/>
  <c r="F446" i="16"/>
  <c r="G273" i="8"/>
  <c r="G273" i="16" s="1"/>
  <c r="F273" i="16"/>
  <c r="G257" i="8"/>
  <c r="G257" i="16" s="1"/>
  <c r="F257" i="16"/>
  <c r="G229" i="8"/>
  <c r="G229" i="16" s="1"/>
  <c r="F229" i="16"/>
  <c r="G213" i="8"/>
  <c r="G213" i="16" s="1"/>
  <c r="F213" i="16"/>
  <c r="G197" i="8"/>
  <c r="G197" i="16" s="1"/>
  <c r="F197" i="16"/>
  <c r="G173" i="8"/>
  <c r="G173" i="16" s="1"/>
  <c r="F173" i="16"/>
  <c r="G48" i="8"/>
  <c r="G48" i="16" s="1"/>
  <c r="F48" i="16"/>
  <c r="G40" i="8"/>
  <c r="G40" i="16" s="1"/>
  <c r="F40" i="16"/>
  <c r="G24" i="8"/>
  <c r="G24" i="16" s="1"/>
  <c r="F24" i="16"/>
  <c r="G336" i="11"/>
  <c r="G336" i="12" s="1"/>
  <c r="F336" i="12"/>
  <c r="G53" i="11"/>
  <c r="G53" i="12" s="1"/>
  <c r="F53" i="12"/>
  <c r="G41" i="11"/>
  <c r="F41" i="12"/>
  <c r="G245" i="11"/>
  <c r="G245" i="12" s="1"/>
  <c r="F245" i="12"/>
  <c r="G193" i="11"/>
  <c r="F193" i="12"/>
  <c r="G365" i="8"/>
  <c r="G365" i="16" s="1"/>
  <c r="F365" i="16"/>
  <c r="G357" i="8"/>
  <c r="G357" i="16" s="1"/>
  <c r="F357" i="16"/>
  <c r="G327" i="8"/>
  <c r="G327" i="16" s="1"/>
  <c r="F327" i="16"/>
  <c r="G316" i="8"/>
  <c r="G316" i="16" s="1"/>
  <c r="F316" i="16"/>
  <c r="G284" i="8"/>
  <c r="G284" i="16" s="1"/>
  <c r="F284" i="16"/>
  <c r="G268" i="8"/>
  <c r="G268" i="16" s="1"/>
  <c r="F268" i="16"/>
  <c r="G252" i="8"/>
  <c r="G252" i="16" s="1"/>
  <c r="F252" i="16"/>
  <c r="G236" i="8"/>
  <c r="G236" i="16" s="1"/>
  <c r="F236" i="16"/>
  <c r="G220" i="8"/>
  <c r="G220" i="16" s="1"/>
  <c r="F220" i="16"/>
  <c r="G204" i="8"/>
  <c r="G204" i="16" s="1"/>
  <c r="F204" i="16"/>
  <c r="G188" i="8"/>
  <c r="G188" i="16" s="1"/>
  <c r="F188" i="16"/>
  <c r="G172" i="8"/>
  <c r="G172" i="16" s="1"/>
  <c r="F172" i="16"/>
  <c r="G151" i="8"/>
  <c r="G151" i="16" s="1"/>
  <c r="F151" i="16"/>
  <c r="G127" i="8"/>
  <c r="G127" i="16" s="1"/>
  <c r="F127" i="16"/>
  <c r="G91" i="8"/>
  <c r="G91" i="16" s="1"/>
  <c r="F91" i="16"/>
  <c r="G448" i="8"/>
  <c r="G448" i="16" s="1"/>
  <c r="F448" i="16"/>
  <c r="G364" i="8"/>
  <c r="G364" i="16" s="1"/>
  <c r="F364" i="16"/>
  <c r="G355" i="8"/>
  <c r="G355" i="16" s="1"/>
  <c r="F355" i="16"/>
  <c r="G337" i="8"/>
  <c r="G337" i="16" s="1"/>
  <c r="F337" i="16"/>
  <c r="G315" i="8"/>
  <c r="G315" i="16" s="1"/>
  <c r="F315" i="16"/>
  <c r="G307" i="8"/>
  <c r="G307" i="16" s="1"/>
  <c r="F307" i="16"/>
  <c r="G275" i="8"/>
  <c r="G275" i="16" s="1"/>
  <c r="F275" i="16"/>
  <c r="G259" i="8"/>
  <c r="G259" i="16" s="1"/>
  <c r="F259" i="16"/>
  <c r="G243" i="8"/>
  <c r="G243" i="16" s="1"/>
  <c r="F243" i="16"/>
  <c r="G227" i="8"/>
  <c r="G227" i="16" s="1"/>
  <c r="F227" i="16"/>
  <c r="G211" i="8"/>
  <c r="G211" i="16" s="1"/>
  <c r="F211" i="16"/>
  <c r="G195" i="8"/>
  <c r="G195" i="16" s="1"/>
  <c r="F195" i="16"/>
  <c r="G179" i="8"/>
  <c r="G179" i="16" s="1"/>
  <c r="F179" i="16"/>
  <c r="G122" i="8"/>
  <c r="G122" i="16" s="1"/>
  <c r="F122" i="16"/>
  <c r="G86" i="8"/>
  <c r="G86" i="16" s="1"/>
  <c r="F86" i="16"/>
  <c r="F104" i="16"/>
  <c r="G316" i="11"/>
  <c r="F316" i="12"/>
  <c r="G300" i="11"/>
  <c r="G300" i="12" s="1"/>
  <c r="F300" i="12"/>
  <c r="G204" i="11"/>
  <c r="F204" i="12"/>
  <c r="G131" i="11"/>
  <c r="F131" i="12"/>
  <c r="G119" i="11"/>
  <c r="F119" i="12"/>
  <c r="G63" i="11"/>
  <c r="G63" i="12" s="1"/>
  <c r="F63" i="12"/>
  <c r="G47" i="11"/>
  <c r="G47" i="12" s="1"/>
  <c r="F47" i="12"/>
  <c r="G317" i="11"/>
  <c r="F317" i="12"/>
  <c r="G269" i="11"/>
  <c r="G269" i="12" s="1"/>
  <c r="F269" i="12"/>
  <c r="G359" i="8"/>
  <c r="G359" i="16" s="1"/>
  <c r="F359" i="16"/>
  <c r="G320" i="8"/>
  <c r="G320" i="16" s="1"/>
  <c r="F320" i="16"/>
  <c r="G246" i="8"/>
  <c r="G246" i="16" s="1"/>
  <c r="F246" i="16"/>
  <c r="G222" i="8"/>
  <c r="G222" i="16" s="1"/>
  <c r="F222" i="16"/>
  <c r="G157" i="8"/>
  <c r="G157" i="16" s="1"/>
  <c r="F157" i="16"/>
  <c r="G300" i="16"/>
  <c r="G292" i="16"/>
  <c r="G255" i="11"/>
  <c r="F255" i="12"/>
  <c r="G223" i="11"/>
  <c r="F223" i="12"/>
  <c r="G207" i="11"/>
  <c r="F207" i="12"/>
  <c r="G191" i="11"/>
  <c r="F191" i="12"/>
  <c r="F97" i="16"/>
  <c r="G285" i="11"/>
  <c r="F285" i="12"/>
  <c r="D374" i="12"/>
  <c r="F382" i="11"/>
  <c r="D382" i="12"/>
  <c r="F390" i="11"/>
  <c r="D390" i="12"/>
  <c r="F402" i="11"/>
  <c r="D402" i="12"/>
  <c r="D410" i="12"/>
  <c r="F418" i="11"/>
  <c r="D418" i="12"/>
  <c r="F426" i="11"/>
  <c r="D426" i="12"/>
  <c r="F430" i="11"/>
  <c r="D430" i="12"/>
  <c r="F438" i="11"/>
  <c r="D438" i="12"/>
  <c r="G388" i="2"/>
  <c r="G432" i="12"/>
  <c r="G432" i="16"/>
  <c r="F377" i="8"/>
  <c r="D377" i="16"/>
  <c r="F385" i="8"/>
  <c r="D385" i="16"/>
  <c r="F393" i="8"/>
  <c r="D393" i="16"/>
  <c r="F397" i="8"/>
  <c r="D397" i="16"/>
  <c r="F405" i="8"/>
  <c r="D405" i="16"/>
  <c r="F413" i="8"/>
  <c r="D413" i="16"/>
  <c r="F421" i="8"/>
  <c r="D421" i="16"/>
  <c r="F429" i="8"/>
  <c r="D429" i="16"/>
  <c r="F437" i="8"/>
  <c r="D437" i="16"/>
  <c r="G348" i="16"/>
  <c r="D375" i="12"/>
  <c r="F379" i="11"/>
  <c r="D379" i="12"/>
  <c r="F383" i="11"/>
  <c r="D383" i="12"/>
  <c r="F387" i="11"/>
  <c r="D387" i="12"/>
  <c r="D391" i="12"/>
  <c r="F395" i="11"/>
  <c r="D395" i="12"/>
  <c r="D399" i="12"/>
  <c r="F403" i="11"/>
  <c r="D403" i="12"/>
  <c r="F407" i="11"/>
  <c r="D407" i="12"/>
  <c r="F411" i="11"/>
  <c r="D411" i="12"/>
  <c r="D415" i="12"/>
  <c r="F419" i="11"/>
  <c r="D419" i="12"/>
  <c r="F423" i="11"/>
  <c r="D423" i="12"/>
  <c r="F427" i="11"/>
  <c r="D427" i="12"/>
  <c r="D431" i="12"/>
  <c r="F435" i="11"/>
  <c r="D435" i="12"/>
  <c r="F439" i="11"/>
  <c r="D439" i="12"/>
  <c r="F374" i="8"/>
  <c r="D374" i="16"/>
  <c r="F378" i="8"/>
  <c r="D378" i="16"/>
  <c r="F382" i="8"/>
  <c r="D382" i="16"/>
  <c r="F386" i="8"/>
  <c r="D386" i="16"/>
  <c r="F390" i="8"/>
  <c r="D390" i="16"/>
  <c r="F394" i="8"/>
  <c r="D394" i="16"/>
  <c r="F398" i="8"/>
  <c r="D398" i="16"/>
  <c r="F402" i="8"/>
  <c r="D402" i="16"/>
  <c r="F406" i="8"/>
  <c r="D406" i="16"/>
  <c r="F410" i="8"/>
  <c r="D410" i="16"/>
  <c r="F414" i="8"/>
  <c r="D414" i="16"/>
  <c r="F418" i="8"/>
  <c r="D418" i="16"/>
  <c r="F422" i="8"/>
  <c r="D422" i="16"/>
  <c r="F426" i="8"/>
  <c r="D426" i="16"/>
  <c r="F430" i="8"/>
  <c r="D430" i="16"/>
  <c r="F434" i="8"/>
  <c r="D434" i="16"/>
  <c r="F438" i="8"/>
  <c r="D438" i="16"/>
  <c r="F442" i="8"/>
  <c r="D442" i="16"/>
  <c r="G450" i="8"/>
  <c r="G450" i="16" s="1"/>
  <c r="F450" i="16"/>
  <c r="G366" i="8"/>
  <c r="G366" i="16" s="1"/>
  <c r="F366" i="16"/>
  <c r="G358" i="8"/>
  <c r="G358" i="16" s="1"/>
  <c r="F358" i="16"/>
  <c r="G329" i="8"/>
  <c r="G329" i="16" s="1"/>
  <c r="F329" i="16"/>
  <c r="G317" i="8"/>
  <c r="G317" i="16" s="1"/>
  <c r="F317" i="16"/>
  <c r="G309" i="8"/>
  <c r="G309" i="16" s="1"/>
  <c r="F309" i="16"/>
  <c r="G285" i="8"/>
  <c r="G285" i="16" s="1"/>
  <c r="F285" i="16"/>
  <c r="G277" i="8"/>
  <c r="G277" i="16" s="1"/>
  <c r="F277" i="16"/>
  <c r="G261" i="8"/>
  <c r="G261" i="16" s="1"/>
  <c r="F261" i="16"/>
  <c r="G249" i="8"/>
  <c r="G249" i="16" s="1"/>
  <c r="F249" i="16"/>
  <c r="G241" i="8"/>
  <c r="G241" i="16" s="1"/>
  <c r="F241" i="16"/>
  <c r="G233" i="8"/>
  <c r="G233" i="16" s="1"/>
  <c r="F233" i="16"/>
  <c r="G225" i="8"/>
  <c r="G225" i="16" s="1"/>
  <c r="F225" i="16"/>
  <c r="G217" i="8"/>
  <c r="G217" i="16" s="1"/>
  <c r="F217" i="16"/>
  <c r="G209" i="8"/>
  <c r="G209" i="16" s="1"/>
  <c r="F209" i="16"/>
  <c r="G201" i="8"/>
  <c r="G201" i="16" s="1"/>
  <c r="F201" i="16"/>
  <c r="G193" i="8"/>
  <c r="G193" i="16" s="1"/>
  <c r="F193" i="16"/>
  <c r="G185" i="8"/>
  <c r="G185" i="16" s="1"/>
  <c r="F185" i="16"/>
  <c r="G177" i="8"/>
  <c r="G177" i="16" s="1"/>
  <c r="F177" i="16"/>
  <c r="G169" i="8"/>
  <c r="G169" i="16" s="1"/>
  <c r="F169" i="16"/>
  <c r="G152" i="8"/>
  <c r="G152" i="16" s="1"/>
  <c r="F152" i="16"/>
  <c r="G36" i="8"/>
  <c r="G36" i="16" s="1"/>
  <c r="F36" i="16"/>
  <c r="G28" i="8"/>
  <c r="G28" i="16" s="1"/>
  <c r="F28" i="16"/>
  <c r="G78" i="16"/>
  <c r="G363" i="11"/>
  <c r="F363" i="12"/>
  <c r="G314" i="11"/>
  <c r="F314" i="12"/>
  <c r="G278" i="11"/>
  <c r="F278" i="12"/>
  <c r="G242" i="11"/>
  <c r="F242" i="12"/>
  <c r="G206" i="11"/>
  <c r="F206" i="12"/>
  <c r="G121" i="11"/>
  <c r="G121" i="12" s="1"/>
  <c r="F121" i="12"/>
  <c r="G344" i="11"/>
  <c r="G344" i="12" s="1"/>
  <c r="F344" i="12"/>
  <c r="F289" i="12"/>
  <c r="G289" i="11"/>
  <c r="G289" i="12" s="1"/>
  <c r="G277" i="11"/>
  <c r="F277" i="12"/>
  <c r="G225" i="11"/>
  <c r="F225" i="12"/>
  <c r="G169" i="11"/>
  <c r="F169" i="12"/>
  <c r="G445" i="8"/>
  <c r="G445" i="16" s="1"/>
  <c r="F445" i="16"/>
  <c r="G361" i="8"/>
  <c r="G361" i="16" s="1"/>
  <c r="F361" i="16"/>
  <c r="G333" i="8"/>
  <c r="G333" i="16" s="1"/>
  <c r="F333" i="16"/>
  <c r="G322" i="8"/>
  <c r="G322" i="16" s="1"/>
  <c r="F322" i="16"/>
  <c r="G312" i="8"/>
  <c r="G312" i="16" s="1"/>
  <c r="F312" i="16"/>
  <c r="G280" i="8"/>
  <c r="G280" i="16" s="1"/>
  <c r="F280" i="16"/>
  <c r="G264" i="8"/>
  <c r="G264" i="16" s="1"/>
  <c r="F264" i="16"/>
  <c r="G256" i="8"/>
  <c r="G256" i="16" s="1"/>
  <c r="F256" i="16"/>
  <c r="G248" i="8"/>
  <c r="G248" i="16" s="1"/>
  <c r="F248" i="16"/>
  <c r="G240" i="8"/>
  <c r="G240" i="16" s="1"/>
  <c r="F240" i="16"/>
  <c r="G232" i="8"/>
  <c r="G232" i="16" s="1"/>
  <c r="F232" i="16"/>
  <c r="G224" i="8"/>
  <c r="G224" i="16" s="1"/>
  <c r="F224" i="16"/>
  <c r="G216" i="8"/>
  <c r="G216" i="16" s="1"/>
  <c r="F216" i="16"/>
  <c r="G208" i="8"/>
  <c r="G208" i="16" s="1"/>
  <c r="F208" i="16"/>
  <c r="G200" i="8"/>
  <c r="G200" i="16" s="1"/>
  <c r="F200" i="16"/>
  <c r="G192" i="8"/>
  <c r="G192" i="16" s="1"/>
  <c r="F192" i="16"/>
  <c r="G184" i="8"/>
  <c r="G184" i="16" s="1"/>
  <c r="F184" i="16"/>
  <c r="G176" i="8"/>
  <c r="G176" i="16" s="1"/>
  <c r="F176" i="16"/>
  <c r="G168" i="8"/>
  <c r="G168" i="16" s="1"/>
  <c r="F168" i="16"/>
  <c r="G131" i="8"/>
  <c r="G131" i="16" s="1"/>
  <c r="F131" i="16"/>
  <c r="G39" i="8"/>
  <c r="G39" i="16" s="1"/>
  <c r="F39" i="16"/>
  <c r="G444" i="8"/>
  <c r="G444" i="16" s="1"/>
  <c r="F444" i="16"/>
  <c r="G360" i="8"/>
  <c r="G360" i="16" s="1"/>
  <c r="F360" i="16"/>
  <c r="G331" i="8"/>
  <c r="G331" i="16" s="1"/>
  <c r="F331" i="16"/>
  <c r="G321" i="8"/>
  <c r="G321" i="16" s="1"/>
  <c r="F321" i="16"/>
  <c r="G279" i="8"/>
  <c r="G279" i="16" s="1"/>
  <c r="F279" i="16"/>
  <c r="G263" i="8"/>
  <c r="G263" i="16" s="1"/>
  <c r="F263" i="16"/>
  <c r="G255" i="8"/>
  <c r="G255" i="16" s="1"/>
  <c r="F255" i="16"/>
  <c r="G247" i="8"/>
  <c r="G247" i="16" s="1"/>
  <c r="F247" i="16"/>
  <c r="G239" i="8"/>
  <c r="G239" i="16" s="1"/>
  <c r="F239" i="16"/>
  <c r="G231" i="8"/>
  <c r="G231" i="16" s="1"/>
  <c r="F231" i="16"/>
  <c r="G223" i="8"/>
  <c r="G223" i="16" s="1"/>
  <c r="F223" i="16"/>
  <c r="G215" i="8"/>
  <c r="G215" i="16" s="1"/>
  <c r="F215" i="16"/>
  <c r="G207" i="8"/>
  <c r="G207" i="16" s="1"/>
  <c r="F207" i="16"/>
  <c r="G199" i="8"/>
  <c r="G199" i="16" s="1"/>
  <c r="F199" i="16"/>
  <c r="G191" i="8"/>
  <c r="G191" i="16" s="1"/>
  <c r="F191" i="16"/>
  <c r="G183" i="8"/>
  <c r="G183" i="16" s="1"/>
  <c r="F183" i="16"/>
  <c r="G175" i="8"/>
  <c r="G175" i="16" s="1"/>
  <c r="F175" i="16"/>
  <c r="G167" i="8"/>
  <c r="G167" i="16" s="1"/>
  <c r="F167" i="16"/>
  <c r="G150" i="8"/>
  <c r="G150" i="16" s="1"/>
  <c r="F150" i="16"/>
  <c r="G142" i="8"/>
  <c r="G142" i="16" s="1"/>
  <c r="F142" i="16"/>
  <c r="G134" i="8"/>
  <c r="G134" i="16" s="1"/>
  <c r="F134" i="16"/>
  <c r="G126" i="8"/>
  <c r="G126" i="16" s="1"/>
  <c r="F126" i="16"/>
  <c r="G106" i="16"/>
  <c r="G98" i="16"/>
  <c r="G82" i="8"/>
  <c r="G82" i="16" s="1"/>
  <c r="F82" i="16"/>
  <c r="G50" i="8"/>
  <c r="G50" i="16" s="1"/>
  <c r="F50" i="16"/>
  <c r="G42" i="8"/>
  <c r="G42" i="16" s="1"/>
  <c r="F42" i="16"/>
  <c r="G34" i="8"/>
  <c r="G34" i="16" s="1"/>
  <c r="F34" i="16"/>
  <c r="G26" i="8"/>
  <c r="G26" i="16" s="1"/>
  <c r="F26" i="16"/>
  <c r="G344" i="16"/>
  <c r="G301" i="16"/>
  <c r="G293" i="16"/>
  <c r="G281" i="16"/>
  <c r="G265" i="16"/>
  <c r="F132" i="16"/>
  <c r="F108" i="16"/>
  <c r="F100" i="16"/>
  <c r="F80" i="16"/>
  <c r="F72" i="16"/>
  <c r="F64" i="16"/>
  <c r="F56" i="16"/>
  <c r="F32" i="16"/>
  <c r="G361" i="11"/>
  <c r="F361" i="12"/>
  <c r="G327" i="11"/>
  <c r="G327" i="12" s="1"/>
  <c r="F327" i="12"/>
  <c r="G308" i="11"/>
  <c r="F308" i="12"/>
  <c r="G292" i="11"/>
  <c r="G292" i="12" s="1"/>
  <c r="F292" i="12"/>
  <c r="G276" i="11"/>
  <c r="F276" i="12"/>
  <c r="G260" i="11"/>
  <c r="G260" i="12" s="1"/>
  <c r="F260" i="12"/>
  <c r="G244" i="11"/>
  <c r="F244" i="12"/>
  <c r="G228" i="11"/>
  <c r="F228" i="12"/>
  <c r="G212" i="11"/>
  <c r="F212" i="12"/>
  <c r="G196" i="11"/>
  <c r="F196" i="12"/>
  <c r="G180" i="11"/>
  <c r="F180" i="12"/>
  <c r="G163" i="11"/>
  <c r="F163" i="12"/>
  <c r="G115" i="11"/>
  <c r="G115" i="12" s="1"/>
  <c r="F115" i="12"/>
  <c r="G111" i="11"/>
  <c r="F111" i="12"/>
  <c r="G99" i="11"/>
  <c r="G99" i="12" s="1"/>
  <c r="F99" i="12"/>
  <c r="G87" i="11"/>
  <c r="G87" i="12" s="1"/>
  <c r="F87" i="12"/>
  <c r="G71" i="11"/>
  <c r="G71" i="12" s="1"/>
  <c r="F71" i="12"/>
  <c r="F55" i="12"/>
  <c r="G55" i="11"/>
  <c r="G55" i="12" s="1"/>
  <c r="G51" i="11"/>
  <c r="F51" i="12"/>
  <c r="G35" i="11"/>
  <c r="F35" i="12"/>
  <c r="G23" i="11"/>
  <c r="G23" i="12" s="1"/>
  <c r="F23" i="12"/>
  <c r="G170" i="11"/>
  <c r="F170" i="12"/>
  <c r="G129" i="11"/>
  <c r="G129" i="12" s="1"/>
  <c r="F129" i="12"/>
  <c r="F254" i="16"/>
  <c r="F81" i="16"/>
  <c r="G293" i="11"/>
  <c r="G293" i="12" s="1"/>
  <c r="F293" i="12"/>
  <c r="G249" i="11"/>
  <c r="F249" i="12"/>
  <c r="G213" i="11"/>
  <c r="F213" i="12"/>
  <c r="G164" i="11"/>
  <c r="F164" i="12"/>
  <c r="G132" i="11"/>
  <c r="G132" i="12" s="1"/>
  <c r="F132" i="12"/>
  <c r="G120" i="11"/>
  <c r="F120" i="12"/>
  <c r="G64" i="11"/>
  <c r="G64" i="12" s="1"/>
  <c r="F64" i="12"/>
  <c r="G32" i="11"/>
  <c r="G32" i="12" s="1"/>
  <c r="F32" i="12"/>
  <c r="G447" i="8"/>
  <c r="G447" i="16" s="1"/>
  <c r="F447" i="16"/>
  <c r="G363" i="8"/>
  <c r="G363" i="16" s="1"/>
  <c r="F363" i="16"/>
  <c r="G336" i="8"/>
  <c r="G336" i="16" s="1"/>
  <c r="F336" i="16"/>
  <c r="G324" i="8"/>
  <c r="G324" i="16" s="1"/>
  <c r="F324" i="16"/>
  <c r="G314" i="8"/>
  <c r="G314" i="16" s="1"/>
  <c r="F314" i="16"/>
  <c r="G306" i="8"/>
  <c r="G306" i="16" s="1"/>
  <c r="F306" i="16"/>
  <c r="G290" i="8"/>
  <c r="G290" i="16" s="1"/>
  <c r="F290" i="16"/>
  <c r="G274" i="8"/>
  <c r="G274" i="16" s="1"/>
  <c r="F274" i="16"/>
  <c r="G258" i="8"/>
  <c r="G258" i="16" s="1"/>
  <c r="F258" i="16"/>
  <c r="G250" i="8"/>
  <c r="G250" i="16" s="1"/>
  <c r="F250" i="16"/>
  <c r="G242" i="8"/>
  <c r="G242" i="16" s="1"/>
  <c r="F242" i="16"/>
  <c r="G234" i="8"/>
  <c r="G234" i="16" s="1"/>
  <c r="F234" i="16"/>
  <c r="G226" i="8"/>
  <c r="G226" i="16" s="1"/>
  <c r="F226" i="16"/>
  <c r="G218" i="8"/>
  <c r="G218" i="16" s="1"/>
  <c r="F218" i="16"/>
  <c r="G210" i="8"/>
  <c r="G210" i="16" s="1"/>
  <c r="F210" i="16"/>
  <c r="G202" i="8"/>
  <c r="G202" i="16" s="1"/>
  <c r="F202" i="16"/>
  <c r="G194" i="8"/>
  <c r="G194" i="16" s="1"/>
  <c r="F194" i="16"/>
  <c r="G186" i="8"/>
  <c r="G186" i="16" s="1"/>
  <c r="F186" i="16"/>
  <c r="G178" i="8"/>
  <c r="G178" i="16" s="1"/>
  <c r="F178" i="16"/>
  <c r="G170" i="8"/>
  <c r="G170" i="16" s="1"/>
  <c r="F170" i="16"/>
  <c r="G133" i="16"/>
  <c r="G101" i="16"/>
  <c r="G73" i="16"/>
  <c r="G49" i="8"/>
  <c r="G49" i="16" s="1"/>
  <c r="F49" i="16"/>
  <c r="G41" i="8"/>
  <c r="G41" i="16" s="1"/>
  <c r="F41" i="16"/>
  <c r="G33" i="8"/>
  <c r="G33" i="16" s="1"/>
  <c r="F33" i="16"/>
  <c r="G25" i="8"/>
  <c r="G25" i="16" s="1"/>
  <c r="F25" i="16"/>
  <c r="G347" i="16"/>
  <c r="G304" i="16"/>
  <c r="G296" i="16"/>
  <c r="G288" i="16"/>
  <c r="G147" i="16"/>
  <c r="F115" i="16"/>
  <c r="G87" i="16"/>
  <c r="G31" i="16"/>
  <c r="G360" i="11"/>
  <c r="G360" i="12" s="1"/>
  <c r="F360" i="12"/>
  <c r="G326" i="11"/>
  <c r="F326" i="12"/>
  <c r="G295" i="11"/>
  <c r="G295" i="12" s="1"/>
  <c r="F295" i="12"/>
  <c r="G279" i="11"/>
  <c r="G279" i="12" s="1"/>
  <c r="F279" i="12"/>
  <c r="G263" i="11"/>
  <c r="G263" i="12" s="1"/>
  <c r="F263" i="12"/>
  <c r="G231" i="11"/>
  <c r="F231" i="12"/>
  <c r="G215" i="11"/>
  <c r="F215" i="12"/>
  <c r="G199" i="11"/>
  <c r="F199" i="12"/>
  <c r="G183" i="11"/>
  <c r="F183" i="12"/>
  <c r="G167" i="11"/>
  <c r="F167" i="12"/>
  <c r="G142" i="11"/>
  <c r="F142" i="12"/>
  <c r="G106" i="11"/>
  <c r="G106" i="12" s="1"/>
  <c r="F106" i="12"/>
  <c r="G78" i="11"/>
  <c r="G78" i="12" s="1"/>
  <c r="F78" i="12"/>
  <c r="G66" i="11"/>
  <c r="G66" i="12" s="1"/>
  <c r="F66" i="12"/>
  <c r="G30" i="11"/>
  <c r="F30" i="12"/>
  <c r="G291" i="16"/>
  <c r="F102" i="16"/>
  <c r="G367" i="11"/>
  <c r="G367" i="12" s="1"/>
  <c r="F367" i="12"/>
  <c r="G310" i="11"/>
  <c r="G310" i="12" s="1"/>
  <c r="F310" i="12"/>
  <c r="G282" i="11"/>
  <c r="G282" i="12" s="1"/>
  <c r="F282" i="12"/>
  <c r="G198" i="11"/>
  <c r="F198" i="12"/>
  <c r="G105" i="11"/>
  <c r="G105" i="12" s="1"/>
  <c r="F105" i="12"/>
  <c r="G33" i="11"/>
  <c r="F33" i="12"/>
  <c r="F294" i="16"/>
  <c r="F282" i="16"/>
  <c r="F109" i="16"/>
  <c r="F69" i="16"/>
  <c r="F37" i="16"/>
  <c r="G329" i="11"/>
  <c r="F329" i="12"/>
  <c r="G261" i="11"/>
  <c r="F261" i="12"/>
  <c r="G197" i="11"/>
  <c r="G197" i="12" s="1"/>
  <c r="F197" i="12"/>
  <c r="G128" i="11"/>
  <c r="G128" i="12" s="1"/>
  <c r="F128" i="12"/>
  <c r="G60" i="11"/>
  <c r="G60" i="12" s="1"/>
  <c r="F60" i="12"/>
  <c r="G48" i="11"/>
  <c r="F48" i="12"/>
  <c r="F61" i="16"/>
  <c r="F381" i="11"/>
  <c r="D381" i="12"/>
  <c r="F393" i="11"/>
  <c r="D393" i="12"/>
  <c r="D401" i="12"/>
  <c r="F409" i="11"/>
  <c r="D409" i="12"/>
  <c r="F421" i="11"/>
  <c r="D421" i="12"/>
  <c r="F441" i="11"/>
  <c r="D441" i="12"/>
  <c r="F380" i="8"/>
  <c r="D380" i="16"/>
  <c r="D388" i="16"/>
  <c r="F388" i="8"/>
  <c r="G388" i="8" s="1"/>
  <c r="F400" i="8"/>
  <c r="D400" i="16"/>
  <c r="F404" i="8"/>
  <c r="D404" i="16"/>
  <c r="F416" i="8"/>
  <c r="D416" i="16"/>
  <c r="F424" i="8"/>
  <c r="D424" i="16"/>
  <c r="F436" i="8"/>
  <c r="D436" i="16"/>
  <c r="F440" i="8"/>
  <c r="D440" i="16"/>
  <c r="G362" i="8"/>
  <c r="G362" i="16" s="1"/>
  <c r="F362" i="16"/>
  <c r="G353" i="8"/>
  <c r="G353" i="16" s="1"/>
  <c r="F353" i="16"/>
  <c r="G334" i="8"/>
  <c r="G334" i="16" s="1"/>
  <c r="F334" i="16"/>
  <c r="G323" i="8"/>
  <c r="G323" i="16" s="1"/>
  <c r="F323" i="16"/>
  <c r="G237" i="8"/>
  <c r="G237" i="16" s="1"/>
  <c r="F237" i="16"/>
  <c r="G205" i="8"/>
  <c r="G205" i="16" s="1"/>
  <c r="F205" i="16"/>
  <c r="G189" i="8"/>
  <c r="G189" i="16" s="1"/>
  <c r="F189" i="16"/>
  <c r="G164" i="8"/>
  <c r="G164" i="16" s="1"/>
  <c r="F164" i="16"/>
  <c r="G294" i="11"/>
  <c r="G294" i="12" s="1"/>
  <c r="F294" i="12"/>
  <c r="G262" i="11"/>
  <c r="F262" i="12"/>
  <c r="G226" i="11"/>
  <c r="F226" i="12"/>
  <c r="G186" i="11"/>
  <c r="F186" i="12"/>
  <c r="G149" i="11"/>
  <c r="F149" i="12"/>
  <c r="F101" i="12"/>
  <c r="G101" i="11"/>
  <c r="G101" i="12" s="1"/>
  <c r="G450" i="11"/>
  <c r="G450" i="12" s="1"/>
  <c r="F450" i="12"/>
  <c r="G309" i="11"/>
  <c r="F309" i="12"/>
  <c r="G56" i="11"/>
  <c r="G56" i="12" s="1"/>
  <c r="F56" i="12"/>
  <c r="G449" i="8"/>
  <c r="G449" i="16" s="1"/>
  <c r="F449" i="16"/>
  <c r="G338" i="8"/>
  <c r="G338" i="16" s="1"/>
  <c r="F338" i="16"/>
  <c r="G308" i="8"/>
  <c r="G308" i="16" s="1"/>
  <c r="F308" i="16"/>
  <c r="G276" i="8"/>
  <c r="G276" i="16" s="1"/>
  <c r="F276" i="16"/>
  <c r="G260" i="8"/>
  <c r="G260" i="16" s="1"/>
  <c r="F260" i="16"/>
  <c r="G244" i="8"/>
  <c r="G244" i="16" s="1"/>
  <c r="F244" i="16"/>
  <c r="G228" i="8"/>
  <c r="G228" i="16" s="1"/>
  <c r="F228" i="16"/>
  <c r="G212" i="8"/>
  <c r="G212" i="16" s="1"/>
  <c r="F212" i="16"/>
  <c r="G196" i="8"/>
  <c r="G196" i="16" s="1"/>
  <c r="F196" i="16"/>
  <c r="G180" i="8"/>
  <c r="G180" i="16" s="1"/>
  <c r="F180" i="16"/>
  <c r="G163" i="8"/>
  <c r="G163" i="16" s="1"/>
  <c r="F163" i="16"/>
  <c r="G143" i="8"/>
  <c r="G143" i="16" s="1"/>
  <c r="F143" i="16"/>
  <c r="G135" i="8"/>
  <c r="G135" i="16" s="1"/>
  <c r="F135" i="16"/>
  <c r="G83" i="8"/>
  <c r="G83" i="16" s="1"/>
  <c r="F83" i="16"/>
  <c r="G59" i="8"/>
  <c r="G59" i="16" s="1"/>
  <c r="F59" i="16"/>
  <c r="G51" i="8"/>
  <c r="G51" i="16" s="1"/>
  <c r="F51" i="16"/>
  <c r="G43" i="8"/>
  <c r="G43" i="16" s="1"/>
  <c r="F43" i="16"/>
  <c r="G35" i="8"/>
  <c r="G35" i="16" s="1"/>
  <c r="F35" i="16"/>
  <c r="G27" i="8"/>
  <c r="G27" i="16" s="1"/>
  <c r="F27" i="16"/>
  <c r="G326" i="8"/>
  <c r="G326" i="16" s="1"/>
  <c r="F326" i="16"/>
  <c r="G267" i="8"/>
  <c r="G267" i="16" s="1"/>
  <c r="F267" i="16"/>
  <c r="G251" i="8"/>
  <c r="G251" i="16" s="1"/>
  <c r="F251" i="16"/>
  <c r="G235" i="8"/>
  <c r="G235" i="16" s="1"/>
  <c r="F235" i="16"/>
  <c r="G219" i="8"/>
  <c r="G219" i="16" s="1"/>
  <c r="F219" i="16"/>
  <c r="G203" i="8"/>
  <c r="G203" i="16" s="1"/>
  <c r="F203" i="16"/>
  <c r="G187" i="8"/>
  <c r="G187" i="16" s="1"/>
  <c r="F187" i="16"/>
  <c r="G171" i="8"/>
  <c r="G171" i="16" s="1"/>
  <c r="F171" i="16"/>
  <c r="G146" i="8"/>
  <c r="G146" i="16" s="1"/>
  <c r="F146" i="16"/>
  <c r="G30" i="8"/>
  <c r="G30" i="16" s="1"/>
  <c r="F30" i="16"/>
  <c r="G297" i="16"/>
  <c r="G96" i="16"/>
  <c r="G338" i="11"/>
  <c r="F338" i="12"/>
  <c r="G284" i="11"/>
  <c r="F284" i="12"/>
  <c r="G268" i="11"/>
  <c r="F268" i="12"/>
  <c r="G236" i="11"/>
  <c r="F236" i="12"/>
  <c r="G220" i="11"/>
  <c r="G220" i="12" s="1"/>
  <c r="F220" i="12"/>
  <c r="G188" i="11"/>
  <c r="F188" i="12"/>
  <c r="G172" i="11"/>
  <c r="F172" i="12"/>
  <c r="G143" i="11"/>
  <c r="F143" i="12"/>
  <c r="G107" i="11"/>
  <c r="G107" i="12" s="1"/>
  <c r="F107" i="12"/>
  <c r="G59" i="11"/>
  <c r="F59" i="12"/>
  <c r="G43" i="11"/>
  <c r="G43" i="12" s="1"/>
  <c r="F43" i="12"/>
  <c r="G27" i="11"/>
  <c r="F27" i="12"/>
  <c r="G65" i="11"/>
  <c r="F65" i="12"/>
  <c r="G229" i="11"/>
  <c r="G229" i="12" s="1"/>
  <c r="F229" i="12"/>
  <c r="G189" i="11"/>
  <c r="F189" i="12"/>
  <c r="G140" i="11"/>
  <c r="F140" i="12"/>
  <c r="G104" i="11"/>
  <c r="G104" i="12" s="1"/>
  <c r="F104" i="12"/>
  <c r="G40" i="11"/>
  <c r="F40" i="12"/>
  <c r="G451" i="8"/>
  <c r="G451" i="16" s="1"/>
  <c r="F451" i="16"/>
  <c r="G330" i="8"/>
  <c r="G330" i="16" s="1"/>
  <c r="F330" i="16"/>
  <c r="G278" i="8"/>
  <c r="G278" i="16" s="1"/>
  <c r="F278" i="16"/>
  <c r="G262" i="8"/>
  <c r="G262" i="16" s="1"/>
  <c r="F262" i="16"/>
  <c r="G238" i="8"/>
  <c r="G238" i="16" s="1"/>
  <c r="F238" i="16"/>
  <c r="G214" i="8"/>
  <c r="G214" i="16" s="1"/>
  <c r="F214" i="16"/>
  <c r="G198" i="8"/>
  <c r="G198" i="16" s="1"/>
  <c r="F198" i="16"/>
  <c r="G182" i="8"/>
  <c r="G182" i="16" s="1"/>
  <c r="F182" i="16"/>
  <c r="G105" i="16"/>
  <c r="G337" i="11"/>
  <c r="G337" i="12" s="1"/>
  <c r="F337" i="12"/>
  <c r="G315" i="11"/>
  <c r="G315" i="12" s="1"/>
  <c r="F315" i="12"/>
  <c r="G271" i="11"/>
  <c r="G271" i="12" s="1"/>
  <c r="F271" i="12"/>
  <c r="G175" i="11"/>
  <c r="G175" i="12" s="1"/>
  <c r="F175" i="12"/>
  <c r="G162" i="11"/>
  <c r="F162" i="12"/>
  <c r="G122" i="11"/>
  <c r="F122" i="12"/>
  <c r="G74" i="11"/>
  <c r="G74" i="12" s="1"/>
  <c r="F74" i="12"/>
  <c r="G283" i="16"/>
  <c r="G451" i="11"/>
  <c r="G451" i="12" s="1"/>
  <c r="F451" i="12"/>
  <c r="G330" i="11"/>
  <c r="F330" i="12"/>
  <c r="G182" i="11"/>
  <c r="G182" i="12" s="1"/>
  <c r="F182" i="12"/>
  <c r="G113" i="11"/>
  <c r="G113" i="12" s="1"/>
  <c r="F113" i="12"/>
  <c r="G353" i="11"/>
  <c r="G353" i="12" s="1"/>
  <c r="F353" i="12"/>
  <c r="G217" i="11"/>
  <c r="F217" i="12"/>
  <c r="G24" i="11"/>
  <c r="G24" i="12" s="1"/>
  <c r="F24" i="12"/>
  <c r="F378" i="11"/>
  <c r="D378" i="12"/>
  <c r="F386" i="11"/>
  <c r="D386" i="12"/>
  <c r="D394" i="12"/>
  <c r="F406" i="11"/>
  <c r="D406" i="12"/>
  <c r="D414" i="12"/>
  <c r="F422" i="11"/>
  <c r="D422" i="12"/>
  <c r="F434" i="11"/>
  <c r="D434" i="12"/>
  <c r="F442" i="11"/>
  <c r="D442" i="12"/>
  <c r="D376" i="12"/>
  <c r="F380" i="11"/>
  <c r="D380" i="12"/>
  <c r="F384" i="11"/>
  <c r="D384" i="12"/>
  <c r="D388" i="12"/>
  <c r="F392" i="11"/>
  <c r="D392" i="12"/>
  <c r="F396" i="11"/>
  <c r="D396" i="12"/>
  <c r="D400" i="12"/>
  <c r="F404" i="11"/>
  <c r="D404" i="12"/>
  <c r="F408" i="11"/>
  <c r="D408" i="12"/>
  <c r="F412" i="11"/>
  <c r="D412" i="12"/>
  <c r="F416" i="11"/>
  <c r="D416" i="12"/>
  <c r="F420" i="11"/>
  <c r="D420" i="12"/>
  <c r="D424" i="12"/>
  <c r="D428" i="12"/>
  <c r="F432" i="11"/>
  <c r="F432" i="12" s="1"/>
  <c r="D432" i="12"/>
  <c r="F436" i="11"/>
  <c r="D436" i="12"/>
  <c r="F440" i="11"/>
  <c r="D440" i="12"/>
  <c r="F375" i="8"/>
  <c r="D375" i="16"/>
  <c r="F379" i="8"/>
  <c r="D379" i="16"/>
  <c r="F383" i="8"/>
  <c r="D383" i="16"/>
  <c r="F387" i="8"/>
  <c r="D387" i="16"/>
  <c r="F391" i="8"/>
  <c r="D391" i="16"/>
  <c r="F395" i="8"/>
  <c r="D395" i="16"/>
  <c r="F399" i="8"/>
  <c r="D399" i="16"/>
  <c r="F403" i="8"/>
  <c r="D403" i="16"/>
  <c r="F407" i="8"/>
  <c r="D407" i="16"/>
  <c r="F411" i="8"/>
  <c r="D411" i="16"/>
  <c r="F415" i="8"/>
  <c r="D415" i="16"/>
  <c r="F419" i="8"/>
  <c r="D419" i="16"/>
  <c r="F423" i="8"/>
  <c r="D423" i="16"/>
  <c r="F427" i="8"/>
  <c r="D427" i="16"/>
  <c r="F431" i="8"/>
  <c r="F431" i="16" s="1"/>
  <c r="D431" i="16"/>
  <c r="F435" i="8"/>
  <c r="D435" i="16"/>
  <c r="F439" i="8"/>
  <c r="D439" i="16"/>
  <c r="G305" i="16"/>
  <c r="G156" i="8"/>
  <c r="G156" i="16" s="1"/>
  <c r="F156" i="16"/>
  <c r="G140" i="8"/>
  <c r="G140" i="16" s="1"/>
  <c r="F140" i="16"/>
  <c r="G116" i="8"/>
  <c r="G116" i="16" s="1"/>
  <c r="F116" i="16"/>
  <c r="G92" i="8"/>
  <c r="G92" i="16" s="1"/>
  <c r="F92" i="16"/>
  <c r="G84" i="8"/>
  <c r="G84" i="16" s="1"/>
  <c r="F84" i="16"/>
  <c r="G324" i="11"/>
  <c r="G324" i="12" s="1"/>
  <c r="F324" i="12"/>
  <c r="G286" i="11"/>
  <c r="G286" i="12" s="1"/>
  <c r="F286" i="12"/>
  <c r="G254" i="11"/>
  <c r="G254" i="12" s="1"/>
  <c r="F254" i="12"/>
  <c r="G214" i="11"/>
  <c r="F214" i="12"/>
  <c r="G178" i="11"/>
  <c r="F178" i="12"/>
  <c r="G141" i="11"/>
  <c r="F141" i="12"/>
  <c r="G25" i="11"/>
  <c r="F25" i="12"/>
  <c r="F349" i="16"/>
  <c r="F105" i="16"/>
  <c r="G362" i="11"/>
  <c r="G362" i="12" s="1"/>
  <c r="F362" i="12"/>
  <c r="G237" i="11"/>
  <c r="F237" i="12"/>
  <c r="G181" i="11"/>
  <c r="G181" i="12" s="1"/>
  <c r="F181" i="12"/>
  <c r="G144" i="11"/>
  <c r="F144" i="12"/>
  <c r="F100" i="12"/>
  <c r="G100" i="11"/>
  <c r="G100" i="12" s="1"/>
  <c r="G44" i="11"/>
  <c r="G44" i="12" s="1"/>
  <c r="F44" i="12"/>
  <c r="G28" i="11"/>
  <c r="G28" i="12" s="1"/>
  <c r="F28" i="12"/>
  <c r="G119" i="8"/>
  <c r="G119" i="16" s="1"/>
  <c r="F119" i="16"/>
  <c r="G111" i="8"/>
  <c r="G111" i="16" s="1"/>
  <c r="F111" i="16"/>
  <c r="G346" i="16"/>
  <c r="G162" i="8"/>
  <c r="G162" i="16" s="1"/>
  <c r="F162" i="16"/>
  <c r="G114" i="8"/>
  <c r="G114" i="16" s="1"/>
  <c r="F114" i="16"/>
  <c r="G70" i="16"/>
  <c r="G54" i="16"/>
  <c r="G46" i="16"/>
  <c r="G38" i="16"/>
  <c r="F348" i="16"/>
  <c r="F340" i="16"/>
  <c r="F305" i="16"/>
  <c r="F297" i="16"/>
  <c r="G289" i="16"/>
  <c r="F269" i="16"/>
  <c r="G160" i="16"/>
  <c r="G108" i="16"/>
  <c r="G32" i="16"/>
  <c r="G365" i="11"/>
  <c r="G365" i="12" s="1"/>
  <c r="F365" i="12"/>
  <c r="G347" i="11"/>
  <c r="G347" i="12" s="1"/>
  <c r="F347" i="12"/>
  <c r="G333" i="11"/>
  <c r="G333" i="12" s="1"/>
  <c r="F333" i="12"/>
  <c r="G312" i="11"/>
  <c r="F312" i="12"/>
  <c r="G296" i="11"/>
  <c r="G296" i="12" s="1"/>
  <c r="F296" i="12"/>
  <c r="G280" i="11"/>
  <c r="G280" i="12" s="1"/>
  <c r="F280" i="12"/>
  <c r="G264" i="11"/>
  <c r="G264" i="12" s="1"/>
  <c r="F264" i="12"/>
  <c r="G232" i="11"/>
  <c r="G232" i="12" s="1"/>
  <c r="F232" i="12"/>
  <c r="G216" i="11"/>
  <c r="F216" i="12"/>
  <c r="G200" i="11"/>
  <c r="G200" i="12" s="1"/>
  <c r="F200" i="12"/>
  <c r="G184" i="11"/>
  <c r="F184" i="12"/>
  <c r="G168" i="11"/>
  <c r="G168" i="12" s="1"/>
  <c r="F168" i="12"/>
  <c r="G151" i="11"/>
  <c r="G151" i="12" s="1"/>
  <c r="F151" i="12"/>
  <c r="G127" i="11"/>
  <c r="G127" i="12" s="1"/>
  <c r="F127" i="12"/>
  <c r="F103" i="12"/>
  <c r="G103" i="11"/>
  <c r="G103" i="12" s="1"/>
  <c r="G75" i="11"/>
  <c r="G75" i="12" s="1"/>
  <c r="F75" i="12"/>
  <c r="G39" i="11"/>
  <c r="F39" i="12"/>
  <c r="G137" i="11"/>
  <c r="G137" i="12" s="1"/>
  <c r="F137" i="12"/>
  <c r="G254" i="16"/>
  <c r="G301" i="11"/>
  <c r="G301" i="12" s="1"/>
  <c r="F301" i="12"/>
  <c r="G257" i="11"/>
  <c r="G257" i="12" s="1"/>
  <c r="F257" i="12"/>
  <c r="G221" i="11"/>
  <c r="F221" i="12"/>
  <c r="G177" i="11"/>
  <c r="G177" i="12" s="1"/>
  <c r="F177" i="12"/>
  <c r="G149" i="8"/>
  <c r="G149" i="16" s="1"/>
  <c r="F149" i="16"/>
  <c r="G141" i="8"/>
  <c r="G141" i="16" s="1"/>
  <c r="F141" i="16"/>
  <c r="G125" i="8"/>
  <c r="G125" i="16" s="1"/>
  <c r="F125" i="16"/>
  <c r="G93" i="8"/>
  <c r="G93" i="16" s="1"/>
  <c r="F93" i="16"/>
  <c r="G85" i="8"/>
  <c r="G85" i="16" s="1"/>
  <c r="F85" i="16"/>
  <c r="G65" i="8"/>
  <c r="G65" i="16" s="1"/>
  <c r="F65" i="16"/>
  <c r="G53" i="16"/>
  <c r="F352" i="16"/>
  <c r="F343" i="16"/>
  <c r="F300" i="16"/>
  <c r="F292" i="16"/>
  <c r="F272" i="16"/>
  <c r="F107" i="16"/>
  <c r="F99" i="16"/>
  <c r="F79" i="16"/>
  <c r="F71" i="16"/>
  <c r="F63" i="16"/>
  <c r="G47" i="16"/>
  <c r="F23" i="16"/>
  <c r="G364" i="11"/>
  <c r="F364" i="12"/>
  <c r="G350" i="11"/>
  <c r="G350" i="12" s="1"/>
  <c r="F350" i="12"/>
  <c r="G331" i="11"/>
  <c r="G331" i="12" s="1"/>
  <c r="F331" i="12"/>
  <c r="F303" i="12"/>
  <c r="G303" i="11"/>
  <c r="G303" i="12" s="1"/>
  <c r="G299" i="11"/>
  <c r="G299" i="12" s="1"/>
  <c r="F299" i="12"/>
  <c r="G283" i="11"/>
  <c r="G283" i="12" s="1"/>
  <c r="F283" i="12"/>
  <c r="G267" i="11"/>
  <c r="G267" i="12" s="1"/>
  <c r="F267" i="12"/>
  <c r="G251" i="11"/>
  <c r="F251" i="12"/>
  <c r="G235" i="11"/>
  <c r="F235" i="12"/>
  <c r="G219" i="11"/>
  <c r="F219" i="12"/>
  <c r="G203" i="11"/>
  <c r="F203" i="12"/>
  <c r="G187" i="11"/>
  <c r="F187" i="12"/>
  <c r="G171" i="11"/>
  <c r="G171" i="12" s="1"/>
  <c r="F171" i="12"/>
  <c r="G146" i="11"/>
  <c r="F146" i="12"/>
  <c r="G134" i="11"/>
  <c r="G134" i="12" s="1"/>
  <c r="F134" i="12"/>
  <c r="G98" i="11"/>
  <c r="G98" i="12" s="1"/>
  <c r="F98" i="12"/>
  <c r="G70" i="11"/>
  <c r="G70" i="12" s="1"/>
  <c r="F70" i="12"/>
  <c r="G54" i="11"/>
  <c r="G54" i="12" s="1"/>
  <c r="F54" i="12"/>
  <c r="G50" i="11"/>
  <c r="F50" i="12"/>
  <c r="G38" i="11"/>
  <c r="G38" i="12" s="1"/>
  <c r="F38" i="12"/>
  <c r="G34" i="11"/>
  <c r="F34" i="12"/>
  <c r="F342" i="16"/>
  <c r="F299" i="16"/>
  <c r="F283" i="16"/>
  <c r="F98" i="16"/>
  <c r="F66" i="16"/>
  <c r="G447" i="11"/>
  <c r="F447" i="12"/>
  <c r="G354" i="11"/>
  <c r="G354" i="12" s="1"/>
  <c r="F354" i="12"/>
  <c r="G345" i="11"/>
  <c r="G345" i="12" s="1"/>
  <c r="F345" i="12"/>
  <c r="G320" i="11"/>
  <c r="F320" i="12"/>
  <c r="G290" i="11"/>
  <c r="G290" i="12" s="1"/>
  <c r="F290" i="12"/>
  <c r="G258" i="11"/>
  <c r="G258" i="12" s="1"/>
  <c r="F258" i="12"/>
  <c r="G230" i="11"/>
  <c r="F230" i="12"/>
  <c r="G202" i="11"/>
  <c r="F202" i="12"/>
  <c r="G174" i="11"/>
  <c r="G174" i="12" s="1"/>
  <c r="F174" i="12"/>
  <c r="G57" i="11"/>
  <c r="G57" i="12" s="1"/>
  <c r="F57" i="12"/>
  <c r="G45" i="11"/>
  <c r="F45" i="12"/>
  <c r="G294" i="16"/>
  <c r="G282" i="16"/>
  <c r="G109" i="16"/>
  <c r="G340" i="11"/>
  <c r="G340" i="12" s="1"/>
  <c r="F340" i="12"/>
  <c r="G273" i="11"/>
  <c r="F273" i="12"/>
  <c r="G205" i="11"/>
  <c r="G205" i="12" s="1"/>
  <c r="F205" i="12"/>
  <c r="G136" i="11"/>
  <c r="G136" i="12" s="1"/>
  <c r="F136" i="12"/>
  <c r="G72" i="11"/>
  <c r="G72" i="12" s="1"/>
  <c r="F72" i="12"/>
  <c r="G95" i="8"/>
  <c r="G95" i="16" s="1"/>
  <c r="F95" i="16"/>
  <c r="E448" i="11"/>
  <c r="E436" i="11"/>
  <c r="E431" i="11"/>
  <c r="E428" i="11"/>
  <c r="E424" i="11"/>
  <c r="E415" i="11"/>
  <c r="E410" i="11"/>
  <c r="E401" i="11"/>
  <c r="E394" i="11"/>
  <c r="E391" i="11"/>
  <c r="F391" i="11" s="1"/>
  <c r="E377" i="11"/>
  <c r="F377" i="11" s="1"/>
  <c r="E346" i="11"/>
  <c r="E341" i="11"/>
  <c r="E311" i="11"/>
  <c r="E108" i="11"/>
  <c r="I108" i="11" s="1"/>
  <c r="E102" i="11"/>
  <c r="I102" i="11" s="1"/>
  <c r="E96" i="11"/>
  <c r="I96" i="11" s="1"/>
  <c r="E94" i="11"/>
  <c r="E93" i="11"/>
  <c r="E92" i="11"/>
  <c r="E91" i="11"/>
  <c r="E89" i="11"/>
  <c r="E88" i="11"/>
  <c r="E86" i="11"/>
  <c r="E85" i="11"/>
  <c r="E84" i="11"/>
  <c r="E83" i="11"/>
  <c r="E82" i="11"/>
  <c r="E81" i="11"/>
  <c r="E73" i="11"/>
  <c r="E37" i="11"/>
  <c r="E448" i="1"/>
  <c r="E444" i="1"/>
  <c r="E431" i="1"/>
  <c r="E436" i="1"/>
  <c r="E428" i="1"/>
  <c r="E424" i="1"/>
  <c r="E415" i="1"/>
  <c r="E414" i="1" s="1"/>
  <c r="E410" i="1"/>
  <c r="E401" i="1"/>
  <c r="E400" i="1" s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D109" i="1" s="1"/>
  <c r="D123" i="1" s="1"/>
  <c r="E73" i="1"/>
  <c r="E76" i="1" s="1"/>
  <c r="E139" i="1" l="1"/>
  <c r="E123" i="1"/>
  <c r="E160" i="1"/>
  <c r="E165" i="1" s="1"/>
  <c r="G364" i="12"/>
  <c r="G188" i="12"/>
  <c r="G111" i="12"/>
  <c r="G116" i="12"/>
  <c r="G259" i="12"/>
  <c r="G152" i="12"/>
  <c r="I91" i="11"/>
  <c r="E91" i="12"/>
  <c r="E91" i="17"/>
  <c r="F91" i="11"/>
  <c r="I394" i="11"/>
  <c r="E394" i="17"/>
  <c r="E394" i="12"/>
  <c r="I92" i="11"/>
  <c r="E92" i="12"/>
  <c r="E92" i="17"/>
  <c r="F92" i="11"/>
  <c r="I401" i="11"/>
  <c r="E401" i="12"/>
  <c r="E401" i="17"/>
  <c r="G261" i="12"/>
  <c r="I93" i="11"/>
  <c r="E93" i="12"/>
  <c r="E93" i="17"/>
  <c r="F93" i="11"/>
  <c r="I410" i="11"/>
  <c r="E410" i="17"/>
  <c r="E410" i="12"/>
  <c r="G314" i="12"/>
  <c r="I94" i="11"/>
  <c r="E94" i="12"/>
  <c r="E94" i="17"/>
  <c r="F94" i="11"/>
  <c r="I415" i="11"/>
  <c r="E415" i="12"/>
  <c r="E415" i="17"/>
  <c r="G48" i="12"/>
  <c r="G120" i="12"/>
  <c r="G285" i="12"/>
  <c r="I391" i="11"/>
  <c r="E391" i="17"/>
  <c r="E391" i="12"/>
  <c r="F415" i="11"/>
  <c r="G322" i="12"/>
  <c r="G358" i="12"/>
  <c r="G273" i="12"/>
  <c r="F410" i="11"/>
  <c r="I82" i="11"/>
  <c r="E82" i="12"/>
  <c r="E82" i="17"/>
  <c r="F82" i="11"/>
  <c r="G178" i="12"/>
  <c r="G256" i="12"/>
  <c r="G449" i="12"/>
  <c r="I424" i="11"/>
  <c r="E424" i="17"/>
  <c r="E424" i="12"/>
  <c r="I83" i="11"/>
  <c r="E83" i="12"/>
  <c r="E83" i="17"/>
  <c r="F83" i="11"/>
  <c r="F394" i="11"/>
  <c r="I84" i="11"/>
  <c r="E84" i="12"/>
  <c r="E84" i="17"/>
  <c r="F84" i="11"/>
  <c r="I436" i="11"/>
  <c r="E436" i="17"/>
  <c r="E436" i="12"/>
  <c r="G122" i="12"/>
  <c r="I85" i="11"/>
  <c r="E85" i="12"/>
  <c r="E85" i="17"/>
  <c r="F85" i="11"/>
  <c r="I448" i="11"/>
  <c r="E448" i="17"/>
  <c r="E448" i="12"/>
  <c r="F448" i="11"/>
  <c r="G143" i="12"/>
  <c r="G284" i="12"/>
  <c r="G149" i="12"/>
  <c r="F401" i="11"/>
  <c r="I86" i="11"/>
  <c r="E86" i="12"/>
  <c r="E86" i="17"/>
  <c r="F86" i="11"/>
  <c r="G230" i="12"/>
  <c r="G359" i="12"/>
  <c r="G150" i="12"/>
  <c r="E376" i="1"/>
  <c r="E375" i="1" s="1"/>
  <c r="I88" i="11"/>
  <c r="E88" i="12"/>
  <c r="E88" i="17"/>
  <c r="F88" i="11"/>
  <c r="I377" i="11"/>
  <c r="E377" i="12"/>
  <c r="E377" i="17"/>
  <c r="F424" i="11"/>
  <c r="G135" i="12"/>
  <c r="G236" i="12"/>
  <c r="G34" i="12"/>
  <c r="G50" i="12"/>
  <c r="G45" i="12"/>
  <c r="G40" i="12"/>
  <c r="G25" i="12"/>
  <c r="G27" i="12"/>
  <c r="G59" i="12"/>
  <c r="G51" i="12"/>
  <c r="G49" i="12"/>
  <c r="F341" i="11"/>
  <c r="I341" i="11"/>
  <c r="F346" i="11"/>
  <c r="G346" i="11" s="1"/>
  <c r="G346" i="12" s="1"/>
  <c r="I346" i="11"/>
  <c r="G163" i="12"/>
  <c r="F37" i="11"/>
  <c r="G37" i="11" s="1"/>
  <c r="G37" i="12" s="1"/>
  <c r="I37" i="11"/>
  <c r="F73" i="11"/>
  <c r="F73" i="12" s="1"/>
  <c r="I73" i="11"/>
  <c r="I117" i="11"/>
  <c r="I89" i="11"/>
  <c r="F81" i="11"/>
  <c r="F81" i="12" s="1"/>
  <c r="I81" i="11"/>
  <c r="G226" i="12"/>
  <c r="G204" i="12"/>
  <c r="G213" i="12"/>
  <c r="G225" i="12"/>
  <c r="I431" i="11"/>
  <c r="G447" i="12"/>
  <c r="I428" i="11"/>
  <c r="G199" i="12"/>
  <c r="G231" i="12"/>
  <c r="G203" i="12"/>
  <c r="G235" i="12"/>
  <c r="F313" i="11"/>
  <c r="I313" i="11"/>
  <c r="F311" i="11"/>
  <c r="G311" i="11" s="1"/>
  <c r="G311" i="12" s="1"/>
  <c r="I311" i="11"/>
  <c r="G167" i="12"/>
  <c r="G191" i="12"/>
  <c r="G223" i="12"/>
  <c r="G210" i="12"/>
  <c r="G198" i="12"/>
  <c r="G196" i="12"/>
  <c r="G228" i="12"/>
  <c r="G193" i="12"/>
  <c r="G195" i="12"/>
  <c r="G227" i="12"/>
  <c r="G241" i="12"/>
  <c r="G192" i="12"/>
  <c r="G242" i="12"/>
  <c r="F388" i="16"/>
  <c r="G388" i="16"/>
  <c r="G416" i="11"/>
  <c r="F416" i="12"/>
  <c r="G394" i="11"/>
  <c r="F394" i="12"/>
  <c r="G434" i="8"/>
  <c r="G434" i="16" s="1"/>
  <c r="F434" i="16"/>
  <c r="G410" i="8"/>
  <c r="G410" i="16" s="1"/>
  <c r="F410" i="16"/>
  <c r="G394" i="8"/>
  <c r="G394" i="16" s="1"/>
  <c r="F394" i="16"/>
  <c r="G439" i="11"/>
  <c r="F439" i="12"/>
  <c r="G427" i="11"/>
  <c r="F427" i="12"/>
  <c r="G417" i="8"/>
  <c r="G417" i="16" s="1"/>
  <c r="F417" i="16"/>
  <c r="G381" i="8"/>
  <c r="G381" i="16" s="1"/>
  <c r="F381" i="16"/>
  <c r="G423" i="8"/>
  <c r="G423" i="16" s="1"/>
  <c r="F423" i="16"/>
  <c r="G399" i="8"/>
  <c r="G399" i="16" s="1"/>
  <c r="F399" i="16"/>
  <c r="G401" i="11"/>
  <c r="F401" i="12"/>
  <c r="G418" i="8"/>
  <c r="G418" i="16" s="1"/>
  <c r="F418" i="16"/>
  <c r="G383" i="11"/>
  <c r="F383" i="12"/>
  <c r="G382" i="11"/>
  <c r="F382" i="12"/>
  <c r="G119" i="12"/>
  <c r="G233" i="12"/>
  <c r="G433" i="8"/>
  <c r="G433" i="16" s="1"/>
  <c r="F433" i="16"/>
  <c r="G405" i="11"/>
  <c r="F405" i="12"/>
  <c r="G439" i="8"/>
  <c r="G439" i="16" s="1"/>
  <c r="F439" i="16"/>
  <c r="G415" i="8"/>
  <c r="G415" i="16" s="1"/>
  <c r="F415" i="16"/>
  <c r="G391" i="8"/>
  <c r="G391" i="16" s="1"/>
  <c r="F391" i="16"/>
  <c r="G375" i="8"/>
  <c r="G375" i="16" s="1"/>
  <c r="F375" i="16"/>
  <c r="G392" i="11"/>
  <c r="F392" i="12"/>
  <c r="G380" i="11"/>
  <c r="F380" i="12"/>
  <c r="G434" i="11"/>
  <c r="G434" i="12" s="1"/>
  <c r="F434" i="12"/>
  <c r="G406" i="11"/>
  <c r="F406" i="12"/>
  <c r="G140" i="12"/>
  <c r="G409" i="11"/>
  <c r="F409" i="12"/>
  <c r="G387" i="11"/>
  <c r="F387" i="12"/>
  <c r="G437" i="8"/>
  <c r="G437" i="16" s="1"/>
  <c r="F437" i="16"/>
  <c r="G405" i="8"/>
  <c r="G405" i="16" s="1"/>
  <c r="F405" i="16"/>
  <c r="G426" i="11"/>
  <c r="F426" i="12"/>
  <c r="G420" i="8"/>
  <c r="G420" i="16" s="1"/>
  <c r="F420" i="16"/>
  <c r="G218" i="12"/>
  <c r="G26" i="12"/>
  <c r="G114" i="12"/>
  <c r="G321" i="12"/>
  <c r="G355" i="12"/>
  <c r="G446" i="12"/>
  <c r="G234" i="12"/>
  <c r="G445" i="12"/>
  <c r="G412" i="8"/>
  <c r="G412" i="16" s="1"/>
  <c r="F412" i="16"/>
  <c r="G376" i="8"/>
  <c r="G376" i="16" s="1"/>
  <c r="F376" i="16"/>
  <c r="G202" i="12"/>
  <c r="G320" i="12"/>
  <c r="G146" i="12"/>
  <c r="G187" i="12"/>
  <c r="G219" i="12"/>
  <c r="G251" i="12"/>
  <c r="G221" i="12"/>
  <c r="G144" i="12"/>
  <c r="G237" i="12"/>
  <c r="G141" i="12"/>
  <c r="G214" i="12"/>
  <c r="G436" i="11"/>
  <c r="F436" i="12"/>
  <c r="G424" i="11"/>
  <c r="F424" i="12"/>
  <c r="G408" i="11"/>
  <c r="F408" i="12"/>
  <c r="G396" i="11"/>
  <c r="F396" i="12"/>
  <c r="G384" i="11"/>
  <c r="F384" i="12"/>
  <c r="G442" i="11"/>
  <c r="F442" i="12"/>
  <c r="G378" i="11"/>
  <c r="F378" i="12"/>
  <c r="G162" i="12"/>
  <c r="G421" i="11"/>
  <c r="F421" i="12"/>
  <c r="G381" i="11"/>
  <c r="G381" i="12" s="1"/>
  <c r="F381" i="12"/>
  <c r="G329" i="12"/>
  <c r="G33" i="12"/>
  <c r="G164" i="12"/>
  <c r="G249" i="12"/>
  <c r="G170" i="12"/>
  <c r="G35" i="12"/>
  <c r="G180" i="12"/>
  <c r="G212" i="12"/>
  <c r="G244" i="12"/>
  <c r="G276" i="12"/>
  <c r="G308" i="12"/>
  <c r="G361" i="12"/>
  <c r="G438" i="8"/>
  <c r="G438" i="16" s="1"/>
  <c r="F438" i="16"/>
  <c r="G430" i="8"/>
  <c r="G430" i="16" s="1"/>
  <c r="F430" i="16"/>
  <c r="G422" i="8"/>
  <c r="G422" i="16" s="1"/>
  <c r="F422" i="16"/>
  <c r="G414" i="8"/>
  <c r="G414" i="16" s="1"/>
  <c r="F414" i="16"/>
  <c r="G406" i="8"/>
  <c r="G406" i="16" s="1"/>
  <c r="F406" i="16"/>
  <c r="G398" i="8"/>
  <c r="G398" i="16" s="1"/>
  <c r="F398" i="16"/>
  <c r="G390" i="8"/>
  <c r="G390" i="16" s="1"/>
  <c r="F390" i="16"/>
  <c r="G382" i="8"/>
  <c r="G382" i="16" s="1"/>
  <c r="F382" i="16"/>
  <c r="G374" i="8"/>
  <c r="G374" i="16" s="1"/>
  <c r="F374" i="16"/>
  <c r="G419" i="11"/>
  <c r="F419" i="12"/>
  <c r="G403" i="11"/>
  <c r="F403" i="12"/>
  <c r="G391" i="11"/>
  <c r="F391" i="12"/>
  <c r="G430" i="11"/>
  <c r="F430" i="12"/>
  <c r="G402" i="11"/>
  <c r="F402" i="12"/>
  <c r="G207" i="12"/>
  <c r="G255" i="12"/>
  <c r="G317" i="12"/>
  <c r="G131" i="12"/>
  <c r="G316" i="12"/>
  <c r="G397" i="11"/>
  <c r="F397" i="12"/>
  <c r="G36" i="12"/>
  <c r="G185" i="12"/>
  <c r="G441" i="8"/>
  <c r="G441" i="16" s="1"/>
  <c r="F441" i="16"/>
  <c r="G425" i="8"/>
  <c r="G425" i="16" s="1"/>
  <c r="F425" i="16"/>
  <c r="G409" i="8"/>
  <c r="G409" i="16" s="1"/>
  <c r="F409" i="16"/>
  <c r="G389" i="8"/>
  <c r="G389" i="16" s="1"/>
  <c r="F389" i="16"/>
  <c r="G373" i="8"/>
  <c r="G373" i="16" s="1"/>
  <c r="F373" i="16"/>
  <c r="G238" i="12"/>
  <c r="G429" i="11"/>
  <c r="F429" i="12"/>
  <c r="G377" i="11"/>
  <c r="F377" i="12"/>
  <c r="G422" i="11"/>
  <c r="G422" i="12" s="1"/>
  <c r="F422" i="12"/>
  <c r="G442" i="8"/>
  <c r="G442" i="16" s="1"/>
  <c r="F442" i="16"/>
  <c r="G426" i="8"/>
  <c r="G426" i="16" s="1"/>
  <c r="F426" i="16"/>
  <c r="G402" i="8"/>
  <c r="G402" i="16" s="1"/>
  <c r="F402" i="16"/>
  <c r="G386" i="8"/>
  <c r="G386" i="16" s="1"/>
  <c r="F386" i="16"/>
  <c r="G378" i="8"/>
  <c r="G378" i="16" s="1"/>
  <c r="F378" i="16"/>
  <c r="G411" i="11"/>
  <c r="F411" i="12"/>
  <c r="G418" i="11"/>
  <c r="G418" i="12" s="1"/>
  <c r="F418" i="12"/>
  <c r="G425" i="11"/>
  <c r="F425" i="12"/>
  <c r="G366" i="12"/>
  <c r="G401" i="8"/>
  <c r="G401" i="16" s="1"/>
  <c r="F401" i="16"/>
  <c r="G398" i="11"/>
  <c r="G398" i="12" s="1"/>
  <c r="F398" i="12"/>
  <c r="G407" i="8"/>
  <c r="G407" i="16" s="1"/>
  <c r="F407" i="16"/>
  <c r="G383" i="8"/>
  <c r="G383" i="16" s="1"/>
  <c r="F383" i="16"/>
  <c r="G420" i="11"/>
  <c r="F420" i="12"/>
  <c r="G404" i="11"/>
  <c r="F404" i="12"/>
  <c r="G436" i="8"/>
  <c r="G436" i="16" s="1"/>
  <c r="F436" i="16"/>
  <c r="G416" i="8"/>
  <c r="G416" i="16" s="1"/>
  <c r="F416" i="16"/>
  <c r="G400" i="8"/>
  <c r="G400" i="16" s="1"/>
  <c r="F400" i="16"/>
  <c r="G380" i="8"/>
  <c r="G380" i="16" s="1"/>
  <c r="F380" i="16"/>
  <c r="G415" i="11"/>
  <c r="G415" i="12" s="1"/>
  <c r="F415" i="12"/>
  <c r="G421" i="8"/>
  <c r="G421" i="16" s="1"/>
  <c r="F421" i="16"/>
  <c r="G393" i="8"/>
  <c r="G393" i="16" s="1"/>
  <c r="F393" i="16"/>
  <c r="G377" i="8"/>
  <c r="G377" i="16" s="1"/>
  <c r="F377" i="16"/>
  <c r="G390" i="11"/>
  <c r="G390" i="12" s="1"/>
  <c r="F390" i="12"/>
  <c r="G41" i="12"/>
  <c r="G396" i="8"/>
  <c r="G396" i="16" s="1"/>
  <c r="F396" i="16"/>
  <c r="G433" i="11"/>
  <c r="G433" i="12" s="1"/>
  <c r="F433" i="12"/>
  <c r="G385" i="11"/>
  <c r="F385" i="12"/>
  <c r="G274" i="12"/>
  <c r="G173" i="12"/>
  <c r="G417" i="11"/>
  <c r="G417" i="12" s="1"/>
  <c r="F417" i="12"/>
  <c r="G39" i="12"/>
  <c r="G184" i="12"/>
  <c r="G216" i="12"/>
  <c r="G312" i="12"/>
  <c r="G435" i="8"/>
  <c r="G435" i="16" s="1"/>
  <c r="F435" i="16"/>
  <c r="G427" i="8"/>
  <c r="G427" i="16" s="1"/>
  <c r="F427" i="16"/>
  <c r="G419" i="8"/>
  <c r="G419" i="16" s="1"/>
  <c r="F419" i="16"/>
  <c r="G411" i="8"/>
  <c r="G411" i="16" s="1"/>
  <c r="F411" i="16"/>
  <c r="G403" i="8"/>
  <c r="G403" i="16" s="1"/>
  <c r="F403" i="16"/>
  <c r="G395" i="8"/>
  <c r="G395" i="16" s="1"/>
  <c r="F395" i="16"/>
  <c r="G387" i="8"/>
  <c r="G387" i="16" s="1"/>
  <c r="F387" i="16"/>
  <c r="G379" i="8"/>
  <c r="G379" i="16" s="1"/>
  <c r="F379" i="16"/>
  <c r="G440" i="11"/>
  <c r="F440" i="12"/>
  <c r="G412" i="11"/>
  <c r="G412" i="12" s="1"/>
  <c r="F412" i="12"/>
  <c r="G386" i="11"/>
  <c r="G386" i="12" s="1"/>
  <c r="F386" i="12"/>
  <c r="G217" i="12"/>
  <c r="G330" i="12"/>
  <c r="G189" i="12"/>
  <c r="G65" i="12"/>
  <c r="G172" i="12"/>
  <c r="G268" i="12"/>
  <c r="G338" i="12"/>
  <c r="G309" i="12"/>
  <c r="G186" i="12"/>
  <c r="G262" i="12"/>
  <c r="G440" i="8"/>
  <c r="G440" i="16" s="1"/>
  <c r="F440" i="16"/>
  <c r="G424" i="8"/>
  <c r="G424" i="16" s="1"/>
  <c r="F424" i="16"/>
  <c r="G404" i="8"/>
  <c r="G404" i="16" s="1"/>
  <c r="F404" i="16"/>
  <c r="G441" i="11"/>
  <c r="F441" i="12"/>
  <c r="G393" i="11"/>
  <c r="G393" i="12" s="1"/>
  <c r="F393" i="12"/>
  <c r="G30" i="12"/>
  <c r="G142" i="12"/>
  <c r="G183" i="12"/>
  <c r="G215" i="12"/>
  <c r="G326" i="12"/>
  <c r="G169" i="12"/>
  <c r="G277" i="12"/>
  <c r="G206" i="12"/>
  <c r="G278" i="12"/>
  <c r="G363" i="12"/>
  <c r="G435" i="11"/>
  <c r="F435" i="12"/>
  <c r="G423" i="11"/>
  <c r="G423" i="12" s="1"/>
  <c r="F423" i="12"/>
  <c r="G407" i="11"/>
  <c r="G407" i="12" s="1"/>
  <c r="F407" i="12"/>
  <c r="G395" i="11"/>
  <c r="G395" i="12" s="1"/>
  <c r="F395" i="12"/>
  <c r="G379" i="11"/>
  <c r="F379" i="12"/>
  <c r="G429" i="8"/>
  <c r="G429" i="16" s="1"/>
  <c r="F429" i="16"/>
  <c r="G413" i="8"/>
  <c r="G413" i="16" s="1"/>
  <c r="F413" i="16"/>
  <c r="G397" i="8"/>
  <c r="G397" i="16" s="1"/>
  <c r="F397" i="16"/>
  <c r="G385" i="8"/>
  <c r="G385" i="16" s="1"/>
  <c r="F385" i="16"/>
  <c r="G438" i="11"/>
  <c r="G438" i="12" s="1"/>
  <c r="F438" i="12"/>
  <c r="G410" i="11"/>
  <c r="G410" i="12" s="1"/>
  <c r="F410" i="12"/>
  <c r="G408" i="8"/>
  <c r="G408" i="16" s="1"/>
  <c r="F408" i="16"/>
  <c r="G384" i="8"/>
  <c r="G384" i="16" s="1"/>
  <c r="F384" i="16"/>
  <c r="G413" i="11"/>
  <c r="F413" i="12"/>
  <c r="G125" i="12"/>
  <c r="G157" i="12"/>
  <c r="G306" i="12"/>
  <c r="G42" i="12"/>
  <c r="G126" i="12"/>
  <c r="G179" i="12"/>
  <c r="G211" i="12"/>
  <c r="G243" i="12"/>
  <c r="G275" i="12"/>
  <c r="G307" i="12"/>
  <c r="G201" i="12"/>
  <c r="G334" i="12"/>
  <c r="G176" i="12"/>
  <c r="G208" i="12"/>
  <c r="G240" i="12"/>
  <c r="G357" i="12"/>
  <c r="G112" i="12"/>
  <c r="G209" i="12"/>
  <c r="G323" i="12"/>
  <c r="G194" i="12"/>
  <c r="G110" i="12"/>
  <c r="G239" i="12"/>
  <c r="G428" i="8"/>
  <c r="G428" i="16" s="1"/>
  <c r="F428" i="16"/>
  <c r="G392" i="8"/>
  <c r="G392" i="16" s="1"/>
  <c r="F392" i="16"/>
  <c r="G437" i="11"/>
  <c r="G437" i="12" s="1"/>
  <c r="F437" i="12"/>
  <c r="G389" i="11"/>
  <c r="F389" i="12"/>
  <c r="F89" i="11"/>
  <c r="F89" i="12" s="1"/>
  <c r="G313" i="11"/>
  <c r="G313" i="12" s="1"/>
  <c r="F313" i="12"/>
  <c r="F102" i="11"/>
  <c r="E102" i="17"/>
  <c r="E102" i="12"/>
  <c r="F37" i="12"/>
  <c r="F108" i="11"/>
  <c r="E108" i="17"/>
  <c r="E108" i="12"/>
  <c r="G341" i="11"/>
  <c r="G341" i="12" s="1"/>
  <c r="F341" i="12"/>
  <c r="G73" i="11"/>
  <c r="G73" i="12" s="1"/>
  <c r="F96" i="11"/>
  <c r="E96" i="17"/>
  <c r="E96" i="12"/>
  <c r="F431" i="11"/>
  <c r="E431" i="12"/>
  <c r="E431" i="17"/>
  <c r="F428" i="11"/>
  <c r="E428" i="12"/>
  <c r="E428" i="17"/>
  <c r="F444" i="11"/>
  <c r="E444" i="17"/>
  <c r="E444" i="12"/>
  <c r="E341" i="12"/>
  <c r="E341" i="17"/>
  <c r="E346" i="12"/>
  <c r="E346" i="17"/>
  <c r="E73" i="12"/>
  <c r="E73" i="17"/>
  <c r="F117" i="11"/>
  <c r="E89" i="12"/>
  <c r="E89" i="17"/>
  <c r="E81" i="12"/>
  <c r="E81" i="17"/>
  <c r="E313" i="12"/>
  <c r="E313" i="17"/>
  <c r="E37" i="12"/>
  <c r="E37" i="17"/>
  <c r="E311" i="12"/>
  <c r="E311" i="17"/>
  <c r="E414" i="11"/>
  <c r="E400" i="11"/>
  <c r="E376" i="11"/>
  <c r="E348" i="11"/>
  <c r="E343" i="11"/>
  <c r="E76" i="11"/>
  <c r="E109" i="11"/>
  <c r="I109" i="11" s="1"/>
  <c r="E95" i="11"/>
  <c r="E399" i="1"/>
  <c r="E374" i="1" s="1"/>
  <c r="E373" i="1" s="1"/>
  <c r="E155" i="1"/>
  <c r="D73" i="1"/>
  <c r="D76" i="1" s="1"/>
  <c r="G94" i="11" l="1"/>
  <c r="G94" i="12" s="1"/>
  <c r="F94" i="12"/>
  <c r="G448" i="11"/>
  <c r="G448" i="12" s="1"/>
  <c r="F448" i="12"/>
  <c r="G84" i="11"/>
  <c r="G84" i="12" s="1"/>
  <c r="F84" i="12"/>
  <c r="G92" i="11"/>
  <c r="G92" i="12" s="1"/>
  <c r="F92" i="12"/>
  <c r="G413" i="12"/>
  <c r="G424" i="12"/>
  <c r="G82" i="11"/>
  <c r="G82" i="12" s="1"/>
  <c r="F82" i="12"/>
  <c r="G86" i="11"/>
  <c r="G86" i="12" s="1"/>
  <c r="F86" i="12"/>
  <c r="G85" i="11"/>
  <c r="G85" i="12" s="1"/>
  <c r="F85" i="12"/>
  <c r="G83" i="11"/>
  <c r="G83" i="12" s="1"/>
  <c r="F83" i="12"/>
  <c r="F93" i="12"/>
  <c r="G93" i="11"/>
  <c r="G93" i="12" s="1"/>
  <c r="G435" i="12"/>
  <c r="G441" i="12"/>
  <c r="G385" i="12"/>
  <c r="G379" i="12"/>
  <c r="G391" i="12"/>
  <c r="G88" i="11"/>
  <c r="G88" i="12" s="1"/>
  <c r="F88" i="12"/>
  <c r="G91" i="11"/>
  <c r="G91" i="12" s="1"/>
  <c r="F91" i="12"/>
  <c r="E154" i="1"/>
  <c r="E156" i="1" s="1"/>
  <c r="E153" i="1"/>
  <c r="G430" i="12"/>
  <c r="G89" i="11"/>
  <c r="G89" i="12" s="1"/>
  <c r="F346" i="12"/>
  <c r="G81" i="11"/>
  <c r="G81" i="12" s="1"/>
  <c r="I414" i="11"/>
  <c r="G387" i="12"/>
  <c r="F348" i="11"/>
  <c r="G348" i="11" s="1"/>
  <c r="G348" i="12" s="1"/>
  <c r="I348" i="11"/>
  <c r="F343" i="11"/>
  <c r="F343" i="12" s="1"/>
  <c r="I343" i="11"/>
  <c r="F76" i="11"/>
  <c r="F76" i="12" s="1"/>
  <c r="I76" i="11"/>
  <c r="F95" i="11"/>
  <c r="G95" i="11" s="1"/>
  <c r="G95" i="12" s="1"/>
  <c r="I95" i="11"/>
  <c r="I376" i="11"/>
  <c r="I400" i="11"/>
  <c r="F311" i="12"/>
  <c r="G442" i="12"/>
  <c r="G440" i="12"/>
  <c r="G404" i="12"/>
  <c r="G377" i="12"/>
  <c r="G402" i="12"/>
  <c r="G419" i="12"/>
  <c r="G406" i="12"/>
  <c r="G380" i="12"/>
  <c r="G405" i="12"/>
  <c r="G383" i="12"/>
  <c r="G401" i="12"/>
  <c r="G439" i="12"/>
  <c r="G394" i="12"/>
  <c r="G396" i="12"/>
  <c r="G389" i="12"/>
  <c r="G425" i="12"/>
  <c r="G411" i="12"/>
  <c r="G397" i="12"/>
  <c r="G421" i="12"/>
  <c r="G378" i="12"/>
  <c r="G384" i="12"/>
  <c r="G408" i="12"/>
  <c r="G436" i="12"/>
  <c r="G426" i="12"/>
  <c r="G409" i="12"/>
  <c r="G420" i="12"/>
  <c r="G429" i="12"/>
  <c r="G403" i="12"/>
  <c r="G392" i="12"/>
  <c r="G382" i="12"/>
  <c r="G427" i="12"/>
  <c r="G416" i="12"/>
  <c r="F414" i="11"/>
  <c r="E414" i="17"/>
  <c r="E414" i="12"/>
  <c r="G343" i="11"/>
  <c r="G343" i="12" s="1"/>
  <c r="F109" i="11"/>
  <c r="G76" i="11"/>
  <c r="G76" i="12" s="1"/>
  <c r="G117" i="11"/>
  <c r="G117" i="12" s="1"/>
  <c r="F117" i="12"/>
  <c r="G96" i="11"/>
  <c r="G96" i="12" s="1"/>
  <c r="F96" i="12"/>
  <c r="G108" i="11"/>
  <c r="G108" i="12" s="1"/>
  <c r="F108" i="12"/>
  <c r="G102" i="11"/>
  <c r="G102" i="12" s="1"/>
  <c r="F102" i="12"/>
  <c r="F348" i="12"/>
  <c r="G431" i="12"/>
  <c r="F431" i="12"/>
  <c r="G428" i="11"/>
  <c r="G428" i="12" s="1"/>
  <c r="F428" i="12"/>
  <c r="F400" i="11"/>
  <c r="E400" i="17"/>
  <c r="E400" i="12"/>
  <c r="E375" i="11"/>
  <c r="F376" i="11"/>
  <c r="E376" i="12"/>
  <c r="E376" i="17"/>
  <c r="G444" i="11"/>
  <c r="G444" i="12" s="1"/>
  <c r="F444" i="12"/>
  <c r="E348" i="12"/>
  <c r="E348" i="17"/>
  <c r="E343" i="12"/>
  <c r="E343" i="17"/>
  <c r="E109" i="12"/>
  <c r="E109" i="17"/>
  <c r="E76" i="12"/>
  <c r="E76" i="17"/>
  <c r="E117" i="12"/>
  <c r="E117" i="17"/>
  <c r="E95" i="12"/>
  <c r="E95" i="17"/>
  <c r="E399" i="11"/>
  <c r="E147" i="11"/>
  <c r="I147" i="11" s="1"/>
  <c r="E160" i="11"/>
  <c r="E158" i="1" l="1"/>
  <c r="F95" i="12"/>
  <c r="F160" i="11"/>
  <c r="G160" i="11" s="1"/>
  <c r="G160" i="12" s="1"/>
  <c r="I160" i="11"/>
  <c r="I399" i="11"/>
  <c r="I375" i="11"/>
  <c r="G414" i="11"/>
  <c r="G414" i="12" s="1"/>
  <c r="F414" i="12"/>
  <c r="G109" i="11"/>
  <c r="G109" i="12" s="1"/>
  <c r="F109" i="12"/>
  <c r="F147" i="11"/>
  <c r="F160" i="12"/>
  <c r="F399" i="11"/>
  <c r="E399" i="12"/>
  <c r="E399" i="17"/>
  <c r="E374" i="11"/>
  <c r="G400" i="11"/>
  <c r="G400" i="12" s="1"/>
  <c r="F400" i="12"/>
  <c r="G376" i="11"/>
  <c r="G376" i="12" s="1"/>
  <c r="F376" i="12"/>
  <c r="F375" i="11"/>
  <c r="E375" i="12"/>
  <c r="E375" i="17"/>
  <c r="E160" i="12"/>
  <c r="E160" i="17"/>
  <c r="E147" i="12"/>
  <c r="E147" i="17"/>
  <c r="E165" i="11"/>
  <c r="F156" i="11"/>
  <c r="F165" i="11" l="1"/>
  <c r="G165" i="11" s="1"/>
  <c r="G165" i="12" s="1"/>
  <c r="I165" i="11"/>
  <c r="I374" i="11"/>
  <c r="I388" i="11"/>
  <c r="G156" i="11"/>
  <c r="G156" i="12" s="1"/>
  <c r="F156" i="12"/>
  <c r="G147" i="11"/>
  <c r="G147" i="12" s="1"/>
  <c r="F147" i="12"/>
  <c r="F388" i="11"/>
  <c r="F165" i="12"/>
  <c r="E374" i="12"/>
  <c r="E374" i="17"/>
  <c r="F374" i="11"/>
  <c r="F374" i="12" s="1"/>
  <c r="E373" i="11"/>
  <c r="G399" i="11"/>
  <c r="G399" i="12" s="1"/>
  <c r="F399" i="12"/>
  <c r="G375" i="11"/>
  <c r="G375" i="12" s="1"/>
  <c r="F375" i="12"/>
  <c r="E165" i="12"/>
  <c r="E165" i="17"/>
  <c r="E156" i="12"/>
  <c r="E156" i="17"/>
  <c r="E388" i="12"/>
  <c r="E388" i="17"/>
  <c r="I373" i="11" l="1"/>
  <c r="G388" i="11"/>
  <c r="G388" i="12" s="1"/>
  <c r="F388" i="12"/>
  <c r="G374" i="11"/>
  <c r="G374" i="12" s="1"/>
  <c r="E373" i="12"/>
  <c r="F373" i="11"/>
  <c r="G373" i="11" s="1"/>
  <c r="G373" i="12" s="1"/>
  <c r="E373" i="17"/>
  <c r="E224" i="11"/>
  <c r="I224" i="11" l="1"/>
  <c r="F224" i="11"/>
  <c r="E222" i="11"/>
  <c r="F373" i="12"/>
  <c r="E224" i="17"/>
  <c r="E224" i="12"/>
  <c r="E247" i="11"/>
  <c r="I222" i="11" l="1"/>
  <c r="I247" i="11"/>
  <c r="F222" i="11"/>
  <c r="F247" i="11"/>
  <c r="E222" i="12"/>
  <c r="G224" i="11"/>
  <c r="G224" i="12" s="1"/>
  <c r="F224" i="12"/>
  <c r="E246" i="11"/>
  <c r="E222" i="17"/>
  <c r="E247" i="17"/>
  <c r="E247" i="12"/>
  <c r="E246" i="17"/>
  <c r="I246" i="11" l="1"/>
  <c r="E250" i="11"/>
  <c r="E248" i="11"/>
  <c r="F248" i="11" s="1"/>
  <c r="E246" i="12"/>
  <c r="F246" i="11"/>
  <c r="F247" i="12"/>
  <c r="G247" i="11"/>
  <c r="G247" i="12" s="1"/>
  <c r="G222" i="11"/>
  <c r="G222" i="12" s="1"/>
  <c r="F222" i="12"/>
  <c r="F250" i="11"/>
  <c r="E250" i="17"/>
  <c r="E250" i="12"/>
  <c r="E248" i="12"/>
  <c r="E252" i="11"/>
  <c r="E248" i="17" l="1"/>
  <c r="I248" i="11"/>
  <c r="I250" i="11"/>
  <c r="F252" i="11"/>
  <c r="G252" i="11" s="1"/>
  <c r="G252" i="12" s="1"/>
  <c r="I252" i="11"/>
  <c r="G250" i="11"/>
  <c r="G250" i="12" s="1"/>
  <c r="F250" i="12"/>
  <c r="F248" i="12"/>
  <c r="G248" i="11"/>
  <c r="G248" i="12" s="1"/>
  <c r="G246" i="11"/>
  <c r="G246" i="12" s="1"/>
  <c r="F246" i="12"/>
  <c r="E252" i="17"/>
  <c r="E252" i="12"/>
  <c r="E148" i="13"/>
  <c r="E153" i="13" s="1"/>
  <c r="E52" i="13"/>
  <c r="E95" i="13" s="1"/>
  <c r="E90" i="13"/>
  <c r="F252" i="12" l="1"/>
  <c r="E90" i="14"/>
  <c r="E90" i="15"/>
  <c r="E90" i="11"/>
  <c r="E90" i="8"/>
  <c r="I118" i="11" l="1"/>
  <c r="I90" i="11"/>
  <c r="F90" i="11"/>
  <c r="G90" i="11" s="1"/>
  <c r="F90" i="15"/>
  <c r="G90" i="15" s="1"/>
  <c r="F118" i="15"/>
  <c r="F90" i="8"/>
  <c r="G90" i="8" s="1"/>
  <c r="E90" i="16"/>
  <c r="F118" i="14"/>
  <c r="G118" i="14" s="1"/>
  <c r="F90" i="14"/>
  <c r="G90" i="14" s="1"/>
  <c r="E90" i="17"/>
  <c r="E90" i="12"/>
  <c r="E123" i="8"/>
  <c r="F123" i="8" s="1"/>
  <c r="G123" i="8" s="1"/>
  <c r="E148" i="11"/>
  <c r="F118" i="11" l="1"/>
  <c r="G118" i="11" s="1"/>
  <c r="F148" i="11"/>
  <c r="F90" i="16"/>
  <c r="E118" i="16"/>
  <c r="F90" i="12"/>
  <c r="G148" i="11"/>
  <c r="E118" i="12"/>
  <c r="E123" i="14"/>
  <c r="F123" i="14" s="1"/>
  <c r="G123" i="14" s="1"/>
  <c r="G90" i="12"/>
  <c r="E148" i="14"/>
  <c r="E148" i="12" s="1"/>
  <c r="G118" i="15"/>
  <c r="G90" i="16"/>
  <c r="E148" i="8"/>
  <c r="F118" i="8"/>
  <c r="G118" i="8" s="1"/>
  <c r="G118" i="12" s="1"/>
  <c r="E148" i="15"/>
  <c r="F148" i="15" s="1"/>
  <c r="E123" i="15"/>
  <c r="E118" i="17"/>
  <c r="E123" i="11"/>
  <c r="E148" i="17" l="1"/>
  <c r="F123" i="11"/>
  <c r="I123" i="11"/>
  <c r="I148" i="11"/>
  <c r="E123" i="16"/>
  <c r="F123" i="15"/>
  <c r="G148" i="15"/>
  <c r="F118" i="16"/>
  <c r="G118" i="16"/>
  <c r="F148" i="8"/>
  <c r="G148" i="8" s="1"/>
  <c r="F148" i="14"/>
  <c r="F118" i="12"/>
  <c r="G123" i="11"/>
  <c r="G123" i="12" s="1"/>
  <c r="F123" i="12"/>
  <c r="E148" i="16"/>
  <c r="E123" i="12"/>
  <c r="E123" i="17"/>
  <c r="G148" i="14" l="1"/>
  <c r="G148" i="12" s="1"/>
  <c r="F148" i="12"/>
  <c r="F148" i="16"/>
  <c r="G148" i="16"/>
  <c r="G123" i="15"/>
  <c r="G123" i="16" s="1"/>
  <c r="F123" i="16"/>
  <c r="E145" i="4" l="1"/>
  <c r="F145" i="4" s="1"/>
  <c r="G145" i="4" s="1"/>
  <c r="F130" i="4"/>
  <c r="G130" i="4" s="1"/>
  <c r="E145" i="6"/>
  <c r="F145" i="6" s="1"/>
  <c r="G145" i="6" s="1"/>
  <c r="F130" i="6"/>
  <c r="G130" i="6" s="1"/>
  <c r="E145" i="5"/>
  <c r="F145" i="5" s="1"/>
  <c r="G145" i="5" s="1"/>
  <c r="F130" i="5"/>
  <c r="G130" i="5" s="1"/>
  <c r="F130" i="2"/>
  <c r="G130" i="2" s="1"/>
  <c r="E145" i="2"/>
  <c r="F145" i="2" s="1"/>
  <c r="G145" i="2" s="1"/>
  <c r="E145" i="3"/>
  <c r="F145" i="3" s="1"/>
  <c r="G145" i="3" s="1"/>
  <c r="F130" i="3"/>
  <c r="G130" i="3" s="1"/>
  <c r="E145" i="7" l="1"/>
  <c r="F145" i="7" s="1"/>
  <c r="G145" i="7" s="1"/>
  <c r="F130" i="7"/>
  <c r="G130" i="7" s="1"/>
  <c r="E145" i="14"/>
  <c r="F145" i="14" s="1"/>
  <c r="G145" i="14" s="1"/>
  <c r="F130" i="14"/>
  <c r="G130" i="14" s="1"/>
  <c r="E145" i="9"/>
  <c r="F145" i="9" s="1"/>
  <c r="G145" i="9" s="1"/>
  <c r="F130" i="9"/>
  <c r="G130" i="9" s="1"/>
  <c r="E145" i="8"/>
  <c r="F145" i="8" s="1"/>
  <c r="G145" i="8" s="1"/>
  <c r="F130" i="8"/>
  <c r="G130" i="8" s="1"/>
  <c r="E138" i="6" l="1"/>
  <c r="F138" i="6" s="1"/>
  <c r="G138" i="6" s="1"/>
  <c r="E139" i="6"/>
  <c r="F124" i="6"/>
  <c r="G124" i="6" s="1"/>
  <c r="E138" i="5"/>
  <c r="F138" i="5" s="1"/>
  <c r="G138" i="5" s="1"/>
  <c r="E139" i="5"/>
  <c r="F124" i="5"/>
  <c r="G124" i="5" s="1"/>
  <c r="E139" i="3"/>
  <c r="E138" i="3"/>
  <c r="F138" i="3" s="1"/>
  <c r="G138" i="3" s="1"/>
  <c r="F124" i="3"/>
  <c r="G124" i="3" s="1"/>
  <c r="E138" i="2"/>
  <c r="F138" i="2" s="1"/>
  <c r="G138" i="2" s="1"/>
  <c r="E139" i="2"/>
  <c r="F124" i="2"/>
  <c r="G124" i="2" s="1"/>
  <c r="E139" i="4"/>
  <c r="F124" i="4"/>
  <c r="G124" i="4" s="1"/>
  <c r="E138" i="4"/>
  <c r="F138" i="4" s="1"/>
  <c r="G138" i="4" s="1"/>
  <c r="E138" i="9" l="1"/>
  <c r="F138" i="9" s="1"/>
  <c r="G138" i="9" s="1"/>
  <c r="E139" i="9"/>
  <c r="F124" i="9"/>
  <c r="G124" i="9" s="1"/>
  <c r="E145" i="11"/>
  <c r="F130" i="11"/>
  <c r="I130" i="11"/>
  <c r="E130" i="12"/>
  <c r="E145" i="15"/>
  <c r="F130" i="15"/>
  <c r="E130" i="17"/>
  <c r="E130" i="16"/>
  <c r="E138" i="14"/>
  <c r="F138" i="14" s="1"/>
  <c r="G138" i="14" s="1"/>
  <c r="F124" i="14"/>
  <c r="G124" i="14" s="1"/>
  <c r="E139" i="14"/>
  <c r="E138" i="8"/>
  <c r="F138" i="8" s="1"/>
  <c r="G138" i="8" s="1"/>
  <c r="E139" i="8"/>
  <c r="F124" i="8"/>
  <c r="G124" i="8" s="1"/>
  <c r="F139" i="2"/>
  <c r="G139" i="2" s="1"/>
  <c r="E153" i="2"/>
  <c r="F153" i="2" s="1"/>
  <c r="G153" i="2" s="1"/>
  <c r="E154" i="2"/>
  <c r="F139" i="3"/>
  <c r="G139" i="3" s="1"/>
  <c r="E154" i="3"/>
  <c r="E153" i="3"/>
  <c r="F153" i="3" s="1"/>
  <c r="G153" i="3" s="1"/>
  <c r="E153" i="6"/>
  <c r="F153" i="6" s="1"/>
  <c r="G153" i="6" s="1"/>
  <c r="E154" i="6"/>
  <c r="F139" i="6"/>
  <c r="G139" i="6" s="1"/>
  <c r="E139" i="7"/>
  <c r="E138" i="7"/>
  <c r="F138" i="7" s="1"/>
  <c r="G138" i="7" s="1"/>
  <c r="F124" i="7"/>
  <c r="G124" i="7" s="1"/>
  <c r="E154" i="4"/>
  <c r="E153" i="4"/>
  <c r="F153" i="4" s="1"/>
  <c r="G153" i="4" s="1"/>
  <c r="F139" i="4"/>
  <c r="G139" i="4" s="1"/>
  <c r="E154" i="5"/>
  <c r="E153" i="5"/>
  <c r="F153" i="5" s="1"/>
  <c r="G153" i="5" s="1"/>
  <c r="F139" i="5"/>
  <c r="G139" i="5" s="1"/>
  <c r="F154" i="2" l="1"/>
  <c r="G154" i="2" s="1"/>
  <c r="E158" i="2"/>
  <c r="F158" i="2" s="1"/>
  <c r="G158" i="2" s="1"/>
  <c r="E153" i="8"/>
  <c r="F153" i="8" s="1"/>
  <c r="G153" i="8" s="1"/>
  <c r="E154" i="8"/>
  <c r="F139" i="8"/>
  <c r="G139" i="8" s="1"/>
  <c r="E145" i="16"/>
  <c r="E145" i="17"/>
  <c r="F145" i="15"/>
  <c r="I145" i="11"/>
  <c r="E145" i="12"/>
  <c r="F145" i="11"/>
  <c r="E153" i="7"/>
  <c r="F153" i="7" s="1"/>
  <c r="G153" i="7" s="1"/>
  <c r="E154" i="7"/>
  <c r="F139" i="7"/>
  <c r="G139" i="7" s="1"/>
  <c r="E158" i="4"/>
  <c r="F158" i="4" s="1"/>
  <c r="G158" i="4" s="1"/>
  <c r="F154" i="4"/>
  <c r="G154" i="4" s="1"/>
  <c r="E158" i="3"/>
  <c r="F158" i="3" s="1"/>
  <c r="G158" i="3" s="1"/>
  <c r="F154" i="3"/>
  <c r="G154" i="3" s="1"/>
  <c r="E153" i="14"/>
  <c r="F153" i="14" s="1"/>
  <c r="G153" i="14" s="1"/>
  <c r="E154" i="14"/>
  <c r="F139" i="14"/>
  <c r="G139" i="14" s="1"/>
  <c r="F139" i="9"/>
  <c r="G139" i="9" s="1"/>
  <c r="E153" i="9"/>
  <c r="F153" i="9" s="1"/>
  <c r="G153" i="9" s="1"/>
  <c r="E154" i="9"/>
  <c r="F154" i="5"/>
  <c r="G154" i="5" s="1"/>
  <c r="E158" i="5"/>
  <c r="F158" i="5" s="1"/>
  <c r="G158" i="5" s="1"/>
  <c r="E158" i="6"/>
  <c r="F158" i="6" s="1"/>
  <c r="G158" i="6" s="1"/>
  <c r="F154" i="6"/>
  <c r="G154" i="6" s="1"/>
  <c r="G130" i="15"/>
  <c r="G130" i="16" s="1"/>
  <c r="F130" i="16"/>
  <c r="G130" i="11"/>
  <c r="G130" i="12" s="1"/>
  <c r="F130" i="12"/>
  <c r="E158" i="9" l="1"/>
  <c r="F158" i="9" s="1"/>
  <c r="G158" i="9" s="1"/>
  <c r="F154" i="9"/>
  <c r="G154" i="9" s="1"/>
  <c r="F154" i="14"/>
  <c r="G154" i="14" s="1"/>
  <c r="E158" i="14"/>
  <c r="F158" i="14" s="1"/>
  <c r="G158" i="14" s="1"/>
  <c r="G145" i="15"/>
  <c r="G145" i="16" s="1"/>
  <c r="F145" i="16"/>
  <c r="E158" i="8"/>
  <c r="F158" i="8" s="1"/>
  <c r="G158" i="8" s="1"/>
  <c r="F154" i="8"/>
  <c r="G154" i="8" s="1"/>
  <c r="G145" i="11"/>
  <c r="G145" i="12" s="1"/>
  <c r="F145" i="12"/>
  <c r="F124" i="15"/>
  <c r="E124" i="16"/>
  <c r="E138" i="15"/>
  <c r="E139" i="15"/>
  <c r="E124" i="17"/>
  <c r="E138" i="11"/>
  <c r="I124" i="11"/>
  <c r="E139" i="11"/>
  <c r="F124" i="11"/>
  <c r="E124" i="12"/>
  <c r="F154" i="7"/>
  <c r="G154" i="7" s="1"/>
  <c r="E158" i="7"/>
  <c r="F158" i="7" s="1"/>
  <c r="G158" i="7" s="1"/>
  <c r="I138" i="11" l="1"/>
  <c r="F138" i="11"/>
  <c r="E138" i="12"/>
  <c r="F124" i="12"/>
  <c r="G124" i="11"/>
  <c r="G124" i="12" s="1"/>
  <c r="G124" i="15"/>
  <c r="G124" i="16" s="1"/>
  <c r="F124" i="16"/>
  <c r="F139" i="11"/>
  <c r="I139" i="11"/>
  <c r="E154" i="11"/>
  <c r="E153" i="11"/>
  <c r="E139" i="12"/>
  <c r="F139" i="15"/>
  <c r="E153" i="15"/>
  <c r="E154" i="15"/>
  <c r="E139" i="16"/>
  <c r="E139" i="17"/>
  <c r="E138" i="17"/>
  <c r="E138" i="16"/>
  <c r="F138" i="15"/>
  <c r="G138" i="15" l="1"/>
  <c r="G138" i="16" s="1"/>
  <c r="F138" i="16"/>
  <c r="F139" i="12"/>
  <c r="G139" i="11"/>
  <c r="G139" i="12" s="1"/>
  <c r="E158" i="15"/>
  <c r="F154" i="15"/>
  <c r="E154" i="16"/>
  <c r="E154" i="17"/>
  <c r="F153" i="11"/>
  <c r="I153" i="11"/>
  <c r="E153" i="12"/>
  <c r="F153" i="15"/>
  <c r="E153" i="17"/>
  <c r="E153" i="16"/>
  <c r="E154" i="12"/>
  <c r="F154" i="11"/>
  <c r="I154" i="11"/>
  <c r="E155" i="11"/>
  <c r="G138" i="11"/>
  <c r="G138" i="12" s="1"/>
  <c r="F138" i="12"/>
  <c r="G139" i="15"/>
  <c r="G139" i="16" s="1"/>
  <c r="F139" i="16"/>
  <c r="F154" i="12" l="1"/>
  <c r="G154" i="11"/>
  <c r="G154" i="12" s="1"/>
  <c r="G153" i="15"/>
  <c r="G153" i="16" s="1"/>
  <c r="F153" i="16"/>
  <c r="E158" i="11"/>
  <c r="E158" i="17" s="1"/>
  <c r="E155" i="17"/>
  <c r="E155" i="12"/>
  <c r="I155" i="11"/>
  <c r="F155" i="11"/>
  <c r="F154" i="16"/>
  <c r="G154" i="15"/>
  <c r="G154" i="16" s="1"/>
  <c r="G153" i="11"/>
  <c r="G153" i="12" s="1"/>
  <c r="F153" i="12"/>
  <c r="E158" i="16"/>
  <c r="F158" i="15"/>
  <c r="G158" i="15" l="1"/>
  <c r="G158" i="16" s="1"/>
  <c r="F158" i="16"/>
  <c r="G155" i="11"/>
  <c r="G155" i="12" s="1"/>
  <c r="F155" i="12"/>
  <c r="F158" i="11"/>
  <c r="I158" i="11"/>
  <c r="E158" i="12"/>
  <c r="F158" i="12" l="1"/>
  <c r="G158" i="11"/>
  <c r="G158" i="12" s="1"/>
</calcChain>
</file>

<file path=xl/sharedStrings.xml><?xml version="1.0" encoding="utf-8"?>
<sst xmlns="http://schemas.openxmlformats.org/spreadsheetml/2006/main" count="23089" uniqueCount="723">
  <si>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</si>
  <si>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</si>
  <si>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</si>
  <si>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</si>
  <si>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</si>
  <si>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</si>
  <si>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</si>
  <si>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</si>
  <si>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</si>
  <si>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</si>
  <si>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</si>
  <si>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</si>
  <si>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</si>
  <si>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</si>
  <si>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</si>
  <si>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</si>
  <si>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</si>
  <si>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</si>
  <si>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</si>
  <si>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</si>
  <si>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</si>
  <si>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</si>
  <si>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</si>
  <si>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</si>
  <si>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</si>
  <si>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</si>
  <si>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</si>
  <si>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</si>
  <si>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</si>
  <si>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</si>
  <si>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</si>
  <si>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</si>
  <si>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</si>
  <si>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</si>
  <si>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</si>
  <si>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</si>
  <si>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</si>
  <si>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</si>
  <si>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</si>
  <si>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</si>
  <si>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</si>
  <si>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</si>
  <si>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</si>
  <si>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</si>
  <si>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</si>
  <si>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</si>
  <si>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</si>
  <si>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</si>
  <si>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</si>
  <si>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</si>
  <si>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</si>
  <si>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</si>
  <si>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</si>
  <si>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</si>
  <si>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</si>
  <si>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</si>
  <si>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</si>
  <si>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</si>
  <si>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</si>
  <si>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</si>
  <si>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</si>
  <si>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</si>
  <si>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</si>
  <si>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</si>
  <si>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</si>
  <si>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</si>
  <si>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</si>
  <si>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</si>
  <si>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</si>
  <si>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</si>
  <si>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</si>
  <si>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</si>
  <si>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</si>
  <si>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</si>
  <si>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</si>
  <si>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</si>
  <si>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</si>
  <si>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</si>
  <si>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</si>
  <si>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</si>
  <si>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</si>
  <si>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</si>
  <si>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</si>
  <si>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</si>
  <si>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</si>
  <si>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</si>
  <si>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</si>
  <si>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</si>
  <si>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</si>
  <si>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</si>
  <si>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</si>
  <si>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</si>
  <si>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</si>
  <si>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</si>
  <si>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</si>
  <si>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</si>
  <si>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</si>
  <si>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</si>
  <si>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</si>
  <si>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</si>
  <si>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</si>
  <si>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</si>
  <si>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</si>
  <si>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</si>
  <si>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</si>
  <si>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</si>
  <si>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</si>
  <si>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</si>
  <si>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</si>
  <si>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</si>
  <si>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</si>
  <si>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</si>
  <si>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</si>
  <si>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</si>
  <si>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</si>
  <si>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</si>
  <si>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</si>
  <si>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</si>
  <si>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</si>
  <si>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</si>
  <si>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</si>
  <si>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</si>
  <si>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</si>
  <si>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</si>
  <si>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</si>
  <si>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</si>
  <si>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</si>
  <si>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</si>
  <si>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</si>
  <si>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</si>
  <si>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</si>
  <si>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</si>
  <si>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</si>
  <si>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</si>
  <si>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</si>
  <si>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</si>
  <si>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</si>
  <si>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</si>
  <si>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</si>
  <si>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</si>
  <si>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</si>
  <si>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</si>
  <si>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</si>
  <si>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</si>
  <si>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</si>
  <si>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</si>
  <si>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</si>
  <si>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</si>
  <si>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</si>
  <si>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</si>
  <si>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</si>
  <si>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</si>
  <si>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</si>
  <si>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</si>
  <si>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</si>
  <si>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</si>
  <si>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</si>
  <si>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</si>
  <si>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</si>
  <si>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</si>
  <si>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</si>
  <si>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</si>
  <si>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</si>
  <si>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</si>
  <si>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</si>
  <si>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</si>
  <si>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</si>
  <si>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</si>
  <si>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</si>
  <si>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</si>
  <si>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</si>
  <si>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</si>
  <si>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</si>
  <si>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</si>
  <si>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</si>
  <si>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</si>
  <si>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</si>
  <si>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</si>
  <si>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</si>
  <si>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</si>
  <si>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</si>
  <si>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</si>
  <si>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</si>
  <si>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</si>
  <si>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</si>
  <si>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</si>
  <si>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</si>
  <si>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</si>
  <si>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</si>
  <si>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</si>
  <si>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</si>
  <si>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</si>
  <si>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</si>
  <si>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</si>
  <si>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</si>
  <si>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</si>
  <si>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</si>
  <si>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</si>
  <si>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</si>
  <si>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</si>
  <si>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</si>
  <si>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</si>
  <si>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</si>
  <si>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</si>
  <si>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</si>
  <si>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</si>
  <si>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</si>
  <si>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</si>
  <si>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</si>
  <si>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</si>
  <si>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</si>
  <si>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</si>
  <si>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</si>
  <si>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</si>
  <si>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</si>
  <si>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</si>
  <si>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</si>
  <si>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</si>
  <si>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</si>
  <si>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</si>
  <si>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</si>
  <si>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</si>
  <si>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</si>
  <si>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</si>
  <si>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</si>
  <si>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</si>
  <si>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</si>
  <si>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</si>
  <si>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</si>
  <si>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</si>
  <si>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</si>
  <si>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</si>
  <si>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</si>
  <si>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</si>
  <si>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</si>
  <si>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</si>
  <si>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</si>
  <si>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</si>
  <si>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</si>
  <si>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</si>
  <si>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</si>
  <si>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</si>
  <si>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</si>
  <si>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</si>
  <si>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</si>
  <si>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</si>
  <si>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</si>
  <si>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</si>
  <si>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</si>
  <si>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</si>
  <si>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</si>
  <si>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</si>
  <si>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</si>
  <si>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</si>
  <si>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</si>
  <si>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</si>
  <si>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</si>
  <si>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</si>
  <si>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</si>
  <si>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</si>
  <si>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</si>
  <si>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</si>
  <si>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</si>
  <si>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</si>
  <si>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</si>
  <si>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</si>
  <si>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</si>
  <si>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</si>
  <si>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</si>
  <si>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</si>
  <si>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</si>
  <si>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</si>
  <si>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</si>
  <si>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</si>
  <si>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</si>
  <si>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</si>
  <si>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</si>
  <si>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</si>
  <si>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</si>
  <si>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</si>
  <si>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</si>
  <si>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</si>
  <si>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</si>
  <si>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</si>
  <si>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</si>
  <si>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</si>
  <si>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</si>
  <si>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</si>
  <si>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</si>
  <si>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</si>
  <si>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</si>
  <si>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</si>
  <si>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</si>
  <si>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</si>
  <si>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</si>
  <si>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</si>
  <si>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</si>
  <si>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</si>
  <si>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</si>
  <si>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</si>
  <si>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</si>
  <si>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</si>
  <si>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</si>
  <si>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</si>
  <si>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</si>
  <si>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</si>
  <si>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</si>
  <si>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</si>
  <si>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</si>
  <si>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</si>
  <si>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</si>
  <si>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</si>
  <si>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</si>
  <si>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</si>
  <si>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</si>
  <si>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</si>
  <si>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</si>
  <si>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</si>
  <si>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</si>
  <si>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</si>
  <si>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</si>
  <si>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</si>
  <si>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</si>
  <si>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</si>
  <si>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</si>
  <si>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</si>
  <si>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</si>
  <si>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</si>
  <si>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</si>
  <si>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</si>
  <si>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</si>
  <si>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</si>
  <si>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</si>
  <si>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</si>
  <si>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</si>
  <si>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</si>
  <si>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</si>
  <si>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</si>
  <si>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</si>
  <si>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</si>
  <si>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</si>
  <si>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</si>
  <si>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</si>
  <si>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</si>
  <si>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</si>
  <si>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</si>
  <si>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</si>
  <si>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</si>
  <si>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</si>
  <si>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</si>
  <si>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</si>
  <si>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</si>
  <si>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</si>
  <si>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</si>
  <si>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</si>
  <si>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</si>
  <si>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</si>
  <si>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</si>
  <si>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</si>
  <si>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</si>
  <si>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</si>
  <si>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</si>
  <si>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</si>
  <si>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</si>
  <si>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</si>
  <si>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</si>
  <si>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</si>
  <si>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</si>
  <si>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</si>
  <si>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</si>
  <si>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</si>
  <si>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</si>
  <si>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</si>
  <si>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</si>
  <si>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</si>
  <si>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</si>
  <si>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</si>
  <si>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</si>
  <si>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</si>
  <si>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</si>
  <si>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</si>
  <si>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</si>
  <si>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</si>
  <si>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</si>
  <si>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</si>
  <si>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</si>
  <si>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</si>
  <si>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</si>
  <si>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</si>
  <si>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</si>
  <si>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</si>
  <si>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</si>
  <si>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</si>
  <si>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</si>
  <si>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</si>
  <si>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</si>
  <si>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</si>
  <si>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</si>
  <si>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</si>
  <si>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</si>
  <si>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</si>
  <si>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</si>
  <si>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</si>
  <si>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</si>
  <si>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</si>
  <si>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</si>
  <si>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</si>
  <si>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</si>
  <si>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</si>
  <si>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</si>
  <si>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</si>
  <si>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</si>
  <si>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</si>
  <si>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</si>
  <si>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</si>
  <si>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</si>
  <si>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</si>
  <si>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</si>
  <si>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</si>
  <si>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</si>
  <si>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</si>
  <si>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</si>
  <si>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</si>
  <si>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</si>
  <si>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</si>
  <si>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</si>
  <si>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</si>
  <si>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</si>
  <si>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</si>
  <si>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</si>
  <si>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</si>
  <si>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</si>
  <si>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</si>
  <si>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</si>
  <si>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</si>
  <si>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</si>
  <si>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</si>
  <si>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</si>
  <si>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</si>
  <si>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</si>
  <si>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</si>
  <si>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</si>
  <si>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</si>
  <si>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</si>
  <si>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</si>
  <si>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</si>
  <si>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</si>
  <si>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</si>
  <si>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</si>
  <si>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</si>
  <si>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</si>
  <si>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</si>
  <si>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</si>
  <si>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</si>
  <si>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</si>
  <si>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</si>
  <si>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</si>
  <si>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</si>
  <si>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</si>
  <si>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</si>
  <si>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</si>
  <si>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</si>
  <si>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</si>
  <si>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</si>
  <si>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</si>
  <si>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</si>
  <si>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</si>
  <si>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</si>
  <si>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</si>
  <si>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</si>
  <si>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</si>
  <si>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</si>
  <si>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</si>
  <si>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</si>
  <si>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</si>
  <si>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</si>
  <si>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</si>
  <si>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</si>
  <si>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</si>
  <si>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</si>
  <si>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</si>
  <si>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</si>
  <si>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</si>
  <si>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</si>
  <si>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</si>
  <si>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</si>
  <si>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</si>
  <si>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</si>
  <si>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</si>
  <si>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</si>
  <si>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</si>
  <si>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</si>
  <si>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</si>
  <si>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</si>
  <si>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</si>
  <si>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</si>
  <si>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</si>
  <si>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</si>
  <si>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</si>
  <si>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</si>
  <si>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</si>
  <si>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</si>
  <si>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</si>
  <si>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</si>
  <si>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</si>
  <si>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</si>
  <si>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</si>
  <si>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</si>
  <si>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</si>
  <si>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</si>
  <si>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</si>
  <si>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</si>
  <si>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</si>
  <si>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</si>
  <si>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</si>
  <si>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</si>
  <si>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</si>
  <si>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</si>
  <si>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</si>
  <si>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</si>
  <si>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</si>
  <si>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</si>
  <si>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</si>
  <si>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</si>
  <si>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</si>
  <si>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</si>
  <si>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</si>
  <si>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</si>
  <si>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</si>
  <si>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</si>
  <si>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</si>
  <si>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</si>
  <si>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</si>
  <si>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</si>
  <si>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</si>
  <si>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</si>
  <si>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</si>
  <si>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</si>
  <si>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</si>
  <si>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</si>
  <si>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</si>
  <si>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</si>
  <si>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</si>
  <si>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</si>
  <si>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</si>
  <si>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</si>
  <si>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</si>
  <si>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</si>
  <si>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</si>
  <si>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</si>
  <si>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</si>
  <si>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</si>
  <si>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</si>
  <si>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</si>
  <si>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</si>
  <si>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</si>
  <si>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</si>
  <si>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</si>
  <si>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</si>
  <si>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</si>
  <si>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</si>
  <si>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</si>
  <si>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</si>
  <si>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</si>
  <si>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</si>
  <si>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</si>
  <si>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</si>
  <si>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</si>
  <si>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</si>
  <si>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</si>
  <si>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</si>
  <si>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</si>
  <si>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</si>
  <si>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</si>
  <si>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</si>
  <si>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</si>
  <si>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</si>
  <si>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</si>
  <si>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</si>
  <si>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</si>
  <si>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</si>
  <si>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</si>
  <si>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</si>
  <si>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</si>
  <si>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</si>
  <si>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</si>
  <si>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</si>
  <si>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</si>
  <si>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</si>
  <si>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</si>
  <si>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</si>
  <si>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</si>
  <si>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</si>
  <si>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</si>
  <si>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</si>
  <si>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</si>
  <si>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</si>
  <si>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</si>
  <si>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</si>
  <si>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</si>
  <si>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</si>
  <si>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</si>
  <si>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</si>
  <si>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</si>
  <si>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</si>
  <si>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</si>
  <si>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</si>
  <si>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</si>
  <si>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</si>
  <si>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</si>
  <si>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</si>
  <si>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</si>
  <si>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</si>
  <si>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</si>
  <si>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</si>
  <si>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</si>
  <si>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</si>
  <si>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</si>
  <si>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</si>
  <si>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</si>
  <si>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</si>
  <si>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</si>
  <si>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</si>
  <si>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</si>
  <si>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</si>
  <si>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</si>
  <si>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</si>
  <si>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</si>
  <si>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</si>
  <si>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</si>
  <si>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</si>
  <si>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</si>
  <si>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</si>
  <si>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</si>
  <si>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</si>
  <si>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</si>
  <si>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</si>
  <si>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</si>
  <si>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</si>
  <si>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</si>
  <si>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</si>
  <si>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</si>
  <si>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</si>
  <si>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</si>
  <si>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</si>
  <si>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</si>
  <si>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</si>
  <si>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</si>
  <si>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</si>
  <si>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</si>
  <si>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</si>
  <si>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</si>
  <si>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</si>
  <si>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</si>
  <si>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</si>
  <si>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</si>
  <si>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</si>
  <si>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</si>
  <si>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</si>
  <si>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</si>
  <si>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</si>
  <si>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</si>
  <si>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</si>
  <si>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</si>
  <si>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</si>
  <si>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</si>
  <si>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</si>
  <si>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</si>
  <si>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</si>
  <si>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</si>
  <si>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</si>
  <si>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</si>
  <si>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</si>
  <si>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</si>
  <si>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</si>
  <si>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</si>
  <si>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</si>
  <si>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</si>
  <si>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</si>
  <si>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</si>
  <si>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</si>
  <si>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</si>
  <si>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</si>
  <si>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</si>
  <si>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</si>
  <si>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</si>
  <si>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</si>
  <si>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</si>
  <si>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</si>
  <si>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</si>
  <si>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</si>
  <si>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</si>
  <si>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</si>
  <si>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</si>
  <si>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</si>
  <si>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публичного акционерного общества «Межрегиональная распределительная сетевая компания Сибири»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</si>
  <si>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</si>
  <si>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</si>
  <si>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</si>
  <si>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</si>
  <si>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</si>
  <si>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</si>
  <si>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</si>
  <si>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</si>
  <si>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Кемеровская область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</si>
  <si>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</si>
  <si>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</si>
  <si>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</si>
  <si>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</si>
  <si>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</si>
  <si>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r>
      <t xml:space="preserve">Необходимая валовая выручка сбытовой организации </t>
    </r>
    <r>
      <rPr>
        <sz val="12"/>
        <color rgb="FF00B0F0"/>
        <rFont val="Times New Roman"/>
        <family val="1"/>
        <charset val="204"/>
      </rPr>
      <t>без</t>
    </r>
    <r>
      <rPr>
        <sz val="12"/>
        <rFont val="Times New Roman"/>
        <family val="1"/>
        <charset val="204"/>
      </rPr>
      <t xml:space="preserve"> учета покупной электрической энергии (мощности) для последующей перепродажи и </t>
    </r>
    <r>
      <rPr>
        <sz val="12"/>
        <color rgb="FF00B0F0"/>
        <rFont val="Times New Roman"/>
        <family val="1"/>
        <charset val="204"/>
      </rPr>
      <t xml:space="preserve">оплаты услуг по передаче электрической энергии </t>
    </r>
  </si>
  <si>
    <r>
      <t xml:space="preserve">*** указывается на основании заключенных договоров на оказание услуг по передаче электрической энергии </t>
    </r>
    <r>
      <rPr>
        <sz val="10"/>
        <color theme="4"/>
        <rFont val="Times New Roman"/>
        <family val="1"/>
        <charset val="204"/>
      </rPr>
      <t>(по двуст. тарифу)</t>
    </r>
  </si>
  <si>
    <t xml:space="preserve"> - оборот по потерям при пересчете по первой ценовой категории +сбытовая надбавка</t>
  </si>
  <si>
    <t>******показатель пересчитан с учетом "внутреннего оборота" между видами деятельности по передаче э/э и продажи э/э</t>
  </si>
  <si>
    <r>
      <t xml:space="preserve">Необходимая валовая выручка сбытовой организации </t>
    </r>
    <r>
      <rPr>
        <sz val="12"/>
        <color rgb="FF00B0F0"/>
        <rFont val="Times New Roman"/>
        <family val="1"/>
        <charset val="204"/>
      </rPr>
      <t>без</t>
    </r>
    <r>
      <rPr>
        <sz val="12"/>
        <rFont val="Times New Roman"/>
        <family val="1"/>
        <charset val="204"/>
      </rPr>
      <t xml:space="preserve"> учета покупной электрической энергии (мощности) для последующей перепродажи и </t>
    </r>
    <r>
      <rPr>
        <sz val="12"/>
        <color rgb="FF00B0F0"/>
        <rFont val="Times New Roman"/>
        <family val="1"/>
        <charset val="204"/>
      </rPr>
      <t>оплаты услуг по передаче электрической энергии ******</t>
    </r>
  </si>
  <si>
    <r>
      <t>Неободимая валовая выручка сетевой организации в части содержания (строка 1.3-строка 2.2.1-строка 2.2.2-строка 2.1.2.1.1)</t>
    </r>
    <r>
      <rPr>
        <sz val="12"/>
        <color rgb="FF00B0F0"/>
        <rFont val="Times New Roman"/>
        <family val="1"/>
        <charset val="204"/>
      </rPr>
      <t>******</t>
    </r>
  </si>
  <si>
    <t xml:space="preserve"> - затраты, связанные с реализацией функции ГП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</si>
  <si>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</si>
  <si>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</si>
  <si>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</si>
  <si>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 xml:space="preserve">                    Год раскрытия (предоставления) информации: 2020 год</t>
  </si>
  <si>
    <t>Утвержденные плановые значения показателей приведены в соответствии с  Приказом от 25.12.2019 №29@  Минэнерго РФ "Об утверждении инвестиционной программы ПАО «МРСК Сибири» 
на 2020 – 2024 годы и изменений, вносимых в инвестиционную программу ПАО «МРСК Сибири», утвержденную приказом Минэнерго России от 20.12.2018 № 25@"</t>
  </si>
  <si>
    <t xml:space="preserve">Отчетный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</si>
</sst>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"/>
    <numFmt numFmtId="167" formatCode="#,##0.000"/>
    <numFmt numFmtId="168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2"/>
      <color rgb="FFFFABAB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0"/>
      <color theme="4"/>
      <name val="Times New Roman"/>
      <family val="1"/>
      <charset val="204"/>
    </font>
    <font>
      <sz val="12"/>
      <color theme="8" tint="0.59999389629810485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7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5FF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AF3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20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11" fillId="2" borderId="0" xfId="4" applyFont="1" applyFill="1" applyAlignment="1">
      <alignment vertical="center" wrapText="1"/>
    </xf>
    <xf numFmtId="0" fontId="4" fillId="2" borderId="0" xfId="3" applyFont="1" applyFill="1" applyAlignment="1">
      <alignment horizontal="justify"/>
    </xf>
    <xf numFmtId="0" fontId="12" fillId="2" borderId="0" xfId="5" applyFont="1" applyFill="1" applyAlignment="1">
      <alignment vertical="center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justify" vertical="center"/>
    </xf>
    <xf numFmtId="0" fontId="13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4" fillId="0" borderId="15" xfId="3" applyFont="1" applyFill="1" applyBorder="1" applyAlignment="1">
      <alignment horizontal="center" vertical="center" wrapText="1"/>
    </xf>
    <xf numFmtId="4" fontId="15" fillId="0" borderId="28" xfId="3" applyNumberFormat="1" applyFont="1" applyFill="1" applyBorder="1" applyAlignment="1">
      <alignment horizontal="center" vertical="center"/>
    </xf>
    <xf numFmtId="4" fontId="15" fillId="0" borderId="27" xfId="3" applyNumberFormat="1" applyFont="1" applyFill="1" applyBorder="1" applyAlignment="1">
      <alignment horizontal="center" vertical="center"/>
    </xf>
    <xf numFmtId="4" fontId="15" fillId="0" borderId="20" xfId="3" applyNumberFormat="1" applyFont="1" applyFill="1" applyBorder="1" applyAlignment="1">
      <alignment horizontal="center" vertical="center"/>
    </xf>
    <xf numFmtId="4" fontId="15" fillId="0" borderId="9" xfId="3" applyNumberFormat="1" applyFont="1" applyFill="1" applyBorder="1" applyAlignment="1">
      <alignment horizontal="center" vertical="center"/>
    </xf>
    <xf numFmtId="4" fontId="15" fillId="0" borderId="23" xfId="3" applyNumberFormat="1" applyFont="1" applyFill="1" applyBorder="1" applyAlignment="1">
      <alignment horizontal="center" vertical="center"/>
    </xf>
    <xf numFmtId="4" fontId="15" fillId="0" borderId="13" xfId="3" applyNumberFormat="1" applyFont="1" applyFill="1" applyBorder="1" applyAlignment="1">
      <alignment horizontal="center" vertical="center"/>
    </xf>
    <xf numFmtId="0" fontId="14" fillId="0" borderId="25" xfId="3" applyFont="1" applyFill="1" applyBorder="1" applyAlignment="1">
      <alignment horizontal="center" vertical="center" wrapText="1"/>
    </xf>
    <xf numFmtId="4" fontId="15" fillId="0" borderId="15" xfId="3" applyNumberFormat="1" applyFont="1" applyFill="1" applyBorder="1" applyAlignment="1">
      <alignment horizontal="center" vertical="center"/>
    </xf>
    <xf numFmtId="4" fontId="15" fillId="3" borderId="9" xfId="3" applyNumberFormat="1" applyFont="1" applyFill="1" applyBorder="1" applyAlignment="1">
      <alignment horizontal="center" vertical="center"/>
    </xf>
    <xf numFmtId="4" fontId="15" fillId="0" borderId="27" xfId="3" applyNumberFormat="1" applyFont="1" applyFill="1" applyBorder="1" applyAlignment="1">
      <alignment horizontal="center" vertical="center" wrapText="1"/>
    </xf>
    <xf numFmtId="4" fontId="15" fillId="0" borderId="9" xfId="3" applyNumberFormat="1" applyFont="1" applyFill="1" applyBorder="1" applyAlignment="1">
      <alignment horizontal="center" vertical="center" wrapText="1"/>
    </xf>
    <xf numFmtId="166" fontId="16" fillId="2" borderId="0" xfId="3" applyNumberFormat="1" applyFont="1" applyFill="1" applyAlignment="1">
      <alignment vertical="center"/>
    </xf>
    <xf numFmtId="0" fontId="2" fillId="0" borderId="3" xfId="3" applyFont="1" applyFill="1" applyBorder="1" applyAlignment="1">
      <alignment horizontal="center" vertical="center"/>
    </xf>
    <xf numFmtId="4" fontId="17" fillId="0" borderId="9" xfId="3" applyNumberFormat="1" applyFont="1" applyFill="1" applyBorder="1" applyAlignment="1">
      <alignment horizontal="center" vertical="center"/>
    </xf>
    <xf numFmtId="4" fontId="2" fillId="4" borderId="9" xfId="3" applyNumberFormat="1" applyFont="1" applyFill="1" applyBorder="1" applyAlignment="1">
      <alignment horizontal="center" vertical="center"/>
    </xf>
    <xf numFmtId="4" fontId="15" fillId="5" borderId="9" xfId="3" applyNumberFormat="1" applyFont="1" applyFill="1" applyBorder="1" applyAlignment="1">
      <alignment horizontal="center" vertical="center"/>
    </xf>
    <xf numFmtId="4" fontId="18" fillId="5" borderId="9" xfId="3" applyNumberFormat="1" applyFont="1" applyFill="1" applyBorder="1" applyAlignment="1">
      <alignment horizontal="center" vertical="center"/>
    </xf>
    <xf numFmtId="4" fontId="2" fillId="6" borderId="9" xfId="3" applyNumberFormat="1" applyFont="1" applyFill="1" applyBorder="1" applyAlignment="1">
      <alignment horizontal="center" vertical="center"/>
    </xf>
    <xf numFmtId="4" fontId="2" fillId="6" borderId="15" xfId="3" applyNumberFormat="1" applyFont="1" applyFill="1" applyBorder="1" applyAlignment="1">
      <alignment horizontal="center" vertical="center"/>
    </xf>
    <xf numFmtId="4" fontId="19" fillId="0" borderId="9" xfId="3" applyNumberFormat="1" applyFont="1" applyFill="1" applyBorder="1" applyAlignment="1">
      <alignment horizontal="center" vertical="center" wrapText="1"/>
    </xf>
    <xf numFmtId="4" fontId="19" fillId="0" borderId="9" xfId="3" applyNumberFormat="1" applyFont="1" applyFill="1" applyBorder="1" applyAlignment="1">
      <alignment horizontal="center" vertical="center"/>
    </xf>
    <xf numFmtId="164" fontId="2" fillId="0" borderId="20" xfId="3" applyNumberFormat="1" applyFont="1" applyFill="1" applyBorder="1" applyAlignment="1">
      <alignment horizontal="center" vertical="center"/>
    </xf>
    <xf numFmtId="164" fontId="2" fillId="6" borderId="9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164" fontId="15" fillId="0" borderId="20" xfId="3" applyNumberFormat="1" applyFont="1" applyFill="1" applyBorder="1" applyAlignment="1">
      <alignment horizontal="center" vertical="center"/>
    </xf>
    <xf numFmtId="164" fontId="15" fillId="0" borderId="9" xfId="3" applyNumberFormat="1" applyFont="1" applyFill="1" applyBorder="1" applyAlignment="1">
      <alignment horizontal="center" vertical="center"/>
    </xf>
    <xf numFmtId="164" fontId="2" fillId="0" borderId="13" xfId="3" applyNumberFormat="1" applyFont="1" applyFill="1" applyBorder="1" applyAlignment="1">
      <alignment horizontal="center" vertical="center"/>
    </xf>
    <xf numFmtId="164" fontId="2" fillId="4" borderId="9" xfId="3" applyNumberFormat="1" applyFont="1" applyFill="1" applyBorder="1" applyAlignment="1">
      <alignment horizontal="center" vertical="center"/>
    </xf>
    <xf numFmtId="164" fontId="15" fillId="6" borderId="9" xfId="3" applyNumberFormat="1" applyFont="1" applyFill="1" applyBorder="1" applyAlignment="1">
      <alignment horizontal="center" vertical="center"/>
    </xf>
    <xf numFmtId="164" fontId="2" fillId="0" borderId="23" xfId="3" applyNumberFormat="1" applyFont="1" applyFill="1" applyBorder="1" applyAlignment="1">
      <alignment horizontal="center" vertical="center"/>
    </xf>
    <xf numFmtId="164" fontId="2" fillId="0" borderId="25" xfId="3" applyNumberFormat="1" applyFont="1" applyFill="1" applyBorder="1" applyAlignment="1">
      <alignment horizontal="center" vertical="center"/>
    </xf>
    <xf numFmtId="164" fontId="2" fillId="6" borderId="15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 wrapText="1"/>
    </xf>
    <xf numFmtId="164" fontId="2" fillId="0" borderId="15" xfId="3" applyNumberFormat="1" applyFont="1" applyFill="1" applyBorder="1" applyAlignment="1">
      <alignment horizontal="center" vertical="center" wrapText="1"/>
    </xf>
    <xf numFmtId="4" fontId="19" fillId="0" borderId="15" xfId="3" applyNumberFormat="1" applyFont="1" applyFill="1" applyBorder="1" applyAlignment="1">
      <alignment horizontal="center" vertical="center"/>
    </xf>
    <xf numFmtId="4" fontId="2" fillId="7" borderId="9" xfId="3" applyNumberFormat="1" applyFont="1" applyFill="1" applyBorder="1" applyAlignment="1">
      <alignment horizontal="center" vertical="center"/>
    </xf>
    <xf numFmtId="4" fontId="15" fillId="8" borderId="9" xfId="3" applyNumberFormat="1" applyFont="1" applyFill="1" applyBorder="1" applyAlignment="1">
      <alignment horizontal="center" vertical="center"/>
    </xf>
    <xf numFmtId="4" fontId="2" fillId="9" borderId="9" xfId="3" applyNumberFormat="1" applyFont="1" applyFill="1" applyBorder="1" applyAlignment="1">
      <alignment horizontal="center" vertical="center"/>
    </xf>
    <xf numFmtId="4" fontId="18" fillId="0" borderId="9" xfId="3" applyNumberFormat="1" applyFont="1" applyFill="1" applyBorder="1" applyAlignment="1">
      <alignment horizontal="left" vertical="center"/>
    </xf>
    <xf numFmtId="0" fontId="3" fillId="0" borderId="0" xfId="3" applyNumberFormat="1" applyFont="1" applyFill="1" applyAlignment="1">
      <alignment vertical="top" wrapText="1"/>
    </xf>
    <xf numFmtId="4" fontId="22" fillId="0" borderId="9" xfId="3" applyNumberFormat="1" applyFont="1" applyFill="1" applyBorder="1" applyAlignment="1">
      <alignment horizontal="center" vertical="center"/>
    </xf>
    <xf numFmtId="3" fontId="7" fillId="2" borderId="0" xfId="3" applyNumberFormat="1" applyFont="1" applyFill="1"/>
    <xf numFmtId="4" fontId="23" fillId="0" borderId="25" xfId="3" applyNumberFormat="1" applyFont="1" applyFill="1" applyBorder="1" applyAlignment="1">
      <alignment horizontal="center" vertical="center"/>
    </xf>
    <xf numFmtId="4" fontId="23" fillId="0" borderId="15" xfId="3" applyNumberFormat="1" applyFont="1" applyFill="1" applyBorder="1" applyAlignment="1">
      <alignment horizontal="center" vertical="center"/>
    </xf>
    <xf numFmtId="4" fontId="23" fillId="0" borderId="9" xfId="3" applyNumberFormat="1" applyFont="1" applyFill="1" applyBorder="1" applyAlignment="1">
      <alignment horizontal="center" vertical="center"/>
    </xf>
    <xf numFmtId="4" fontId="7" fillId="2" borderId="0" xfId="3" applyNumberFormat="1" applyFont="1" applyFill="1"/>
    <xf numFmtId="164" fontId="2" fillId="0" borderId="28" xfId="3" applyNumberFormat="1" applyFont="1" applyFill="1" applyBorder="1" applyAlignment="1">
      <alignment horizontal="center" vertical="center"/>
    </xf>
    <xf numFmtId="164" fontId="15" fillId="0" borderId="27" xfId="3" applyNumberFormat="1" applyFont="1" applyFill="1" applyBorder="1" applyAlignment="1">
      <alignment horizontal="center" vertical="center"/>
    </xf>
    <xf numFmtId="164" fontId="2" fillId="0" borderId="27" xfId="3" applyNumberFormat="1" applyFont="1" applyFill="1" applyBorder="1" applyAlignment="1">
      <alignment horizontal="center" vertical="center" wrapText="1"/>
    </xf>
    <xf numFmtId="164" fontId="2" fillId="0" borderId="13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 wrapText="1"/>
    </xf>
    <xf numFmtId="4" fontId="2" fillId="2" borderId="0" xfId="3" applyNumberFormat="1" applyFont="1" applyFill="1"/>
    <xf numFmtId="4" fontId="2" fillId="2" borderId="0" xfId="3" applyNumberFormat="1" applyFont="1" applyFill="1" applyAlignment="1">
      <alignment vertical="center"/>
    </xf>
    <xf numFmtId="4" fontId="17" fillId="3" borderId="9" xfId="3" applyNumberFormat="1" applyFont="1" applyFill="1" applyBorder="1" applyAlignment="1">
      <alignment horizontal="center" vertical="center"/>
    </xf>
    <xf numFmtId="168" fontId="2" fillId="2" borderId="0" xfId="3" applyNumberFormat="1" applyFont="1" applyFill="1" applyAlignment="1">
      <alignment vertical="center"/>
    </xf>
    <xf numFmtId="4" fontId="18" fillId="0" borderId="9" xfId="3" applyNumberFormat="1" applyFont="1" applyFill="1" applyBorder="1" applyAlignment="1">
      <alignment horizontal="center" vertical="center"/>
    </xf>
    <xf numFmtId="4" fontId="2" fillId="3" borderId="9" xfId="3" applyNumberFormat="1" applyFont="1" applyFill="1" applyBorder="1" applyAlignment="1">
      <alignment horizontal="center" vertical="center"/>
    </xf>
    <xf numFmtId="4" fontId="24" fillId="0" borderId="9" xfId="3" applyNumberFormat="1" applyFont="1" applyFill="1" applyBorder="1" applyAlignment="1">
      <alignment horizontal="center" vertical="center"/>
    </xf>
    <xf numFmtId="4" fontId="24" fillId="0" borderId="25" xfId="3" applyNumberFormat="1" applyFont="1" applyFill="1" applyBorder="1" applyAlignment="1">
      <alignment horizontal="center" vertical="center"/>
    </xf>
    <xf numFmtId="4" fontId="24" fillId="0" borderId="15" xfId="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" fontId="2" fillId="0" borderId="0" xfId="3" applyNumberFormat="1" applyFont="1" applyFill="1" applyAlignment="1">
      <alignment horizontal="center" vertical="center" wrapText="1"/>
    </xf>
    <xf numFmtId="9" fontId="2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right"/>
    </xf>
    <xf numFmtId="0" fontId="7" fillId="0" borderId="0" xfId="3" applyFont="1" applyFill="1"/>
    <xf numFmtId="0" fontId="2" fillId="0" borderId="0" xfId="3" applyFont="1" applyFill="1" applyAlignment="1">
      <alignment horizontal="center" vertical="center"/>
    </xf>
    <xf numFmtId="3" fontId="2" fillId="0" borderId="0" xfId="3" applyNumberFormat="1" applyFont="1" applyFill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top"/>
    </xf>
    <xf numFmtId="49" fontId="7" fillId="0" borderId="0" xfId="3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0" fontId="20" fillId="0" borderId="0" xfId="3" applyNumberFormat="1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66" fontId="2" fillId="0" borderId="9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 2" xfId="3"/>
    <cellStyle name="Обычный 8" xfId="4"/>
    <cellStyle name="Обычный_Формат МЭ  - (кор  08 09 2010) 2" xfId="5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B9B9"/>
      <color rgb="FFFFABAB"/>
      <color rgb="FFFFCCCC"/>
      <color rgb="FFFFFFCC"/>
      <color rgb="FFEAF3FA"/>
      <color rgb="FFD5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23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699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703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0" ht="65.25" customHeight="1" x14ac:dyDescent="0.25">
      <c r="A17" s="6"/>
      <c r="B17" s="6"/>
      <c r="C17" s="6"/>
      <c r="D17" s="5"/>
      <c r="E17" s="83"/>
      <c r="F17" s="84"/>
      <c r="G17" s="77"/>
      <c r="H17" s="6"/>
      <c r="J17" s="5" t="s">
        <v>5</v>
      </c>
    </row>
    <row r="18" spans="1:10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0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</row>
    <row r="20" spans="1:10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/>
      <c r="E23" s="89"/>
      <c r="F23" s="89"/>
      <c r="G23" s="85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8"/>
      <c r="E24" s="87"/>
      <c r="F24" s="87"/>
      <c r="G24" s="86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8"/>
      <c r="E25" s="87"/>
      <c r="F25" s="87"/>
      <c r="G25" s="86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8"/>
      <c r="E26" s="87"/>
      <c r="F26" s="87"/>
      <c r="G26" s="86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8"/>
      <c r="E27" s="87"/>
      <c r="F27" s="87"/>
      <c r="G27" s="86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8"/>
      <c r="E28" s="87"/>
      <c r="F28" s="87"/>
      <c r="G28" s="86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8"/>
      <c r="E29" s="87"/>
      <c r="F29" s="87"/>
      <c r="G29" s="86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8"/>
      <c r="E30" s="87"/>
      <c r="F30" s="87"/>
      <c r="G30" s="86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8"/>
      <c r="E31" s="87"/>
      <c r="F31" s="87"/>
      <c r="G31" s="86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8"/>
      <c r="E32" s="87"/>
      <c r="F32" s="87"/>
      <c r="G32" s="86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8"/>
      <c r="E33" s="87"/>
      <c r="F33" s="87"/>
      <c r="G33" s="86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8"/>
      <c r="E34" s="87"/>
      <c r="F34" s="87"/>
      <c r="G34" s="86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8"/>
      <c r="E35" s="87"/>
      <c r="F35" s="87"/>
      <c r="G35" s="86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8"/>
      <c r="E36" s="87"/>
      <c r="F36" s="87"/>
      <c r="G36" s="86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7">
        <f>D23-D24-SUM(D28:D34)</f>
        <v>0</v>
      </c>
      <c r="E37" s="108">
        <f>E23-E24-SUM(E28:E34)</f>
        <v>0</v>
      </c>
      <c r="F37" s="87"/>
      <c r="G37" s="86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/>
      <c r="E38" s="87"/>
      <c r="F38" s="87"/>
      <c r="G38" s="87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8"/>
      <c r="E39" s="87"/>
      <c r="F39" s="87"/>
      <c r="G39" s="87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8"/>
      <c r="E40" s="87"/>
      <c r="F40" s="87"/>
      <c r="G40" s="87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8"/>
      <c r="E41" s="87"/>
      <c r="F41" s="87"/>
      <c r="G41" s="87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8"/>
      <c r="E42" s="87"/>
      <c r="F42" s="87"/>
      <c r="G42" s="87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8"/>
      <c r="E43" s="87"/>
      <c r="F43" s="87"/>
      <c r="G43" s="87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/>
      <c r="E44" s="87"/>
      <c r="F44" s="87"/>
      <c r="G44" s="87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8"/>
      <c r="E45" s="87"/>
      <c r="F45" s="87"/>
      <c r="G45" s="87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/>
      <c r="E46" s="87"/>
      <c r="F46" s="87"/>
      <c r="G46" s="87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/>
      <c r="E47" s="87"/>
      <c r="F47" s="87"/>
      <c r="G47" s="87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8"/>
      <c r="E48" s="87"/>
      <c r="F48" s="87"/>
      <c r="G48" s="87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8"/>
      <c r="E49" s="87"/>
      <c r="F49" s="87"/>
      <c r="G49" s="87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8"/>
      <c r="E50" s="87"/>
      <c r="F50" s="87"/>
      <c r="G50" s="87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8"/>
      <c r="E51" s="87"/>
      <c r="F51" s="87"/>
      <c r="G51" s="87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/>
      <c r="E52" s="87"/>
      <c r="F52" s="87"/>
      <c r="G52" s="87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/>
      <c r="E53" s="87"/>
      <c r="F53" s="87"/>
      <c r="G53" s="87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/>
      <c r="E54" s="87"/>
      <c r="F54" s="87"/>
      <c r="G54" s="87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/>
      <c r="E55" s="87"/>
      <c r="F55" s="87"/>
      <c r="G55" s="87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/>
      <c r="E56" s="87"/>
      <c r="F56" s="87"/>
      <c r="G56" s="87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/>
      <c r="E57" s="87"/>
      <c r="F57" s="87"/>
      <c r="G57" s="87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/>
      <c r="E58" s="87"/>
      <c r="F58" s="87"/>
      <c r="G58" s="87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8"/>
      <c r="E59" s="87"/>
      <c r="F59" s="87"/>
      <c r="G59" s="87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/>
      <c r="E60" s="87"/>
      <c r="F60" s="87"/>
      <c r="G60" s="87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/>
      <c r="E61" s="87"/>
      <c r="F61" s="87"/>
      <c r="G61" s="87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/>
      <c r="E62" s="87"/>
      <c r="F62" s="87"/>
      <c r="G62" s="87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/>
      <c r="E63" s="87"/>
      <c r="F63" s="87"/>
      <c r="G63" s="87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/>
      <c r="E64" s="87"/>
      <c r="F64" s="87"/>
      <c r="G64" s="87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8"/>
      <c r="E65" s="87"/>
      <c r="F65" s="87"/>
      <c r="G65" s="87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/>
      <c r="E66" s="87"/>
      <c r="F66" s="87"/>
      <c r="G66" s="87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/>
      <c r="E67" s="87"/>
      <c r="F67" s="87"/>
      <c r="G67" s="87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/>
      <c r="E68" s="87"/>
      <c r="F68" s="87"/>
      <c r="G68" s="87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/>
      <c r="E69" s="87"/>
      <c r="F69" s="87"/>
      <c r="G69" s="87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/>
      <c r="E70" s="87"/>
      <c r="F70" s="87"/>
      <c r="G70" s="87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/>
      <c r="E71" s="87"/>
      <c r="F71" s="87"/>
      <c r="G71" s="87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/>
      <c r="E72" s="87"/>
      <c r="F72" s="87"/>
      <c r="G72" s="87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7">
        <f>D38-D53-D62-D68-D69-D70</f>
        <v>0</v>
      </c>
      <c r="E73" s="108">
        <f>E38-E53-E62-E68-E69-E70</f>
        <v>0</v>
      </c>
      <c r="F73" s="87"/>
      <c r="G73" s="87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/>
      <c r="E74" s="87"/>
      <c r="F74" s="87"/>
      <c r="G74" s="87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/>
      <c r="E75" s="87"/>
      <c r="F75" s="87"/>
      <c r="G75" s="87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9">
        <f>D73-D74-D75</f>
        <v>0</v>
      </c>
      <c r="E76" s="110">
        <f>E73-E74-E75</f>
        <v>0</v>
      </c>
      <c r="F76" s="88"/>
      <c r="G76" s="88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/>
      <c r="E77" s="89"/>
      <c r="F77" s="89"/>
      <c r="G77" s="89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8"/>
      <c r="E78" s="87"/>
      <c r="F78" s="87"/>
      <c r="G78" s="87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/>
      <c r="E79" s="87"/>
      <c r="F79" s="87"/>
      <c r="G79" s="87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/>
      <c r="E80" s="90"/>
      <c r="F80" s="90"/>
      <c r="G80" s="90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5">
        <f>D23-D38</f>
        <v>0</v>
      </c>
      <c r="E81" s="106">
        <f>E23-E38</f>
        <v>0</v>
      </c>
      <c r="F81" s="91"/>
      <c r="G81" s="91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7">
        <f t="shared" ref="D82:E82" si="0">D24-D39</f>
        <v>0</v>
      </c>
      <c r="E82" s="108">
        <f t="shared" si="0"/>
        <v>0</v>
      </c>
      <c r="F82" s="87"/>
      <c r="G82" s="87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7">
        <f t="shared" ref="D83:E83" si="1">D25-D40</f>
        <v>0</v>
      </c>
      <c r="E83" s="108">
        <f t="shared" si="1"/>
        <v>0</v>
      </c>
      <c r="F83" s="87"/>
      <c r="G83" s="87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7">
        <f t="shared" ref="D84:E84" si="2">D26-D41</f>
        <v>0</v>
      </c>
      <c r="E84" s="108">
        <f t="shared" si="2"/>
        <v>0</v>
      </c>
      <c r="F84" s="87"/>
      <c r="G84" s="87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7">
        <f t="shared" ref="D85:E85" si="3">D27-D42</f>
        <v>0</v>
      </c>
      <c r="E85" s="108">
        <f t="shared" si="3"/>
        <v>0</v>
      </c>
      <c r="F85" s="87"/>
      <c r="G85" s="87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7">
        <f t="shared" ref="D86:E86" si="4">D28-D43</f>
        <v>0</v>
      </c>
      <c r="E86" s="108">
        <f t="shared" si="4"/>
        <v>0</v>
      </c>
      <c r="F86" s="87"/>
      <c r="G86" s="87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7">
        <f t="shared" ref="D87:E87" si="5">D29-D44</f>
        <v>0</v>
      </c>
      <c r="E87" s="108">
        <f t="shared" si="5"/>
        <v>0</v>
      </c>
      <c r="F87" s="87"/>
      <c r="G87" s="87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7">
        <f t="shared" ref="D88:E88" si="6">D30-D45</f>
        <v>0</v>
      </c>
      <c r="E88" s="108">
        <f t="shared" si="6"/>
        <v>0</v>
      </c>
      <c r="F88" s="87"/>
      <c r="G88" s="87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7">
        <f t="shared" ref="D89:E89" si="7">D31-D46</f>
        <v>0</v>
      </c>
      <c r="E89" s="108">
        <f t="shared" si="7"/>
        <v>0</v>
      </c>
      <c r="F89" s="87"/>
      <c r="G89" s="87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7">
        <f t="shared" ref="D90:E90" si="8">D32-D47</f>
        <v>0</v>
      </c>
      <c r="E90" s="108">
        <f t="shared" si="8"/>
        <v>0</v>
      </c>
      <c r="F90" s="87"/>
      <c r="G90" s="87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7">
        <f t="shared" ref="D91:E91" si="9">D33-D48</f>
        <v>0</v>
      </c>
      <c r="E91" s="108">
        <f t="shared" si="9"/>
        <v>0</v>
      </c>
      <c r="F91" s="87"/>
      <c r="G91" s="87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7">
        <f t="shared" ref="D92:E92" si="10">D34-D49</f>
        <v>0</v>
      </c>
      <c r="E92" s="108">
        <f t="shared" si="10"/>
        <v>0</v>
      </c>
      <c r="F92" s="87"/>
      <c r="G92" s="87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7">
        <f t="shared" ref="D93:E93" si="11">D35-D50</f>
        <v>0</v>
      </c>
      <c r="E93" s="108">
        <f t="shared" si="11"/>
        <v>0</v>
      </c>
      <c r="F93" s="87"/>
      <c r="G93" s="87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7">
        <f t="shared" ref="D94:E94" si="12">D36-D51</f>
        <v>0</v>
      </c>
      <c r="E94" s="108">
        <f t="shared" si="12"/>
        <v>0</v>
      </c>
      <c r="F94" s="87"/>
      <c r="G94" s="87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7">
        <f t="shared" ref="D95:E95" si="13">D37-D52</f>
        <v>0</v>
      </c>
      <c r="E95" s="108">
        <f t="shared" si="13"/>
        <v>0</v>
      </c>
      <c r="F95" s="87"/>
      <c r="G95" s="87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7">
        <f>D97-D103</f>
        <v>0</v>
      </c>
      <c r="E96" s="108">
        <f>E97-E103</f>
        <v>0</v>
      </c>
      <c r="F96" s="87"/>
      <c r="G96" s="87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/>
      <c r="E97" s="87"/>
      <c r="F97" s="87"/>
      <c r="G97" s="87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/>
      <c r="E98" s="87"/>
      <c r="F98" s="87"/>
      <c r="G98" s="87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/>
      <c r="E99" s="87"/>
      <c r="F99" s="87"/>
      <c r="G99" s="87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/>
      <c r="E100" s="87"/>
      <c r="F100" s="87"/>
      <c r="G100" s="87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/>
      <c r="E101" s="87"/>
      <c r="F101" s="87"/>
      <c r="G101" s="87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7">
        <f>D97-D98-D99-D100</f>
        <v>0</v>
      </c>
      <c r="E102" s="108">
        <f>E97-E98-E99-E100</f>
        <v>0</v>
      </c>
      <c r="F102" s="87"/>
      <c r="G102" s="87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/>
      <c r="E103" s="87"/>
      <c r="F103" s="87"/>
      <c r="G103" s="87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/>
      <c r="E104" s="87"/>
      <c r="F104" s="87"/>
      <c r="G104" s="87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/>
      <c r="E105" s="87"/>
      <c r="F105" s="87"/>
      <c r="G105" s="87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/>
      <c r="E106" s="87"/>
      <c r="F106" s="87"/>
      <c r="G106" s="87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/>
      <c r="E107" s="87"/>
      <c r="F107" s="87"/>
      <c r="G107" s="87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7">
        <f>D103-D104-D105-D106</f>
        <v>0</v>
      </c>
      <c r="E108" s="108">
        <f>E103-E104-E105-E106</f>
        <v>0</v>
      </c>
      <c r="F108" s="87"/>
      <c r="G108" s="87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7">
        <f>D81+D96</f>
        <v>0</v>
      </c>
      <c r="E109" s="108">
        <f>E81+E96</f>
        <v>0</v>
      </c>
      <c r="F109" s="87"/>
      <c r="G109" s="87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8"/>
      <c r="E110" s="87"/>
      <c r="F110" s="87"/>
      <c r="G110" s="87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8"/>
      <c r="E111" s="87"/>
      <c r="F111" s="87"/>
      <c r="G111" s="87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8"/>
      <c r="E112" s="87"/>
      <c r="F112" s="87"/>
      <c r="G112" s="87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8"/>
      <c r="E113" s="87"/>
      <c r="F113" s="87"/>
      <c r="G113" s="87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8"/>
      <c r="E114" s="87"/>
      <c r="F114" s="87"/>
      <c r="G114" s="87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/>
      <c r="E115" s="87"/>
      <c r="F115" s="87"/>
      <c r="G115" s="87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8"/>
      <c r="E116" s="87"/>
      <c r="F116" s="87"/>
      <c r="G116" s="87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/>
      <c r="E117" s="87"/>
      <c r="F117" s="87"/>
      <c r="G117" s="87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/>
      <c r="E118" s="87"/>
      <c r="F118" s="87"/>
      <c r="G118" s="87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8"/>
      <c r="E119" s="87"/>
      <c r="F119" s="87"/>
      <c r="G119" s="87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8"/>
      <c r="E120" s="87"/>
      <c r="F120" s="87"/>
      <c r="G120" s="87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8"/>
      <c r="E121" s="87"/>
      <c r="F121" s="87"/>
      <c r="G121" s="87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8"/>
      <c r="E122" s="87"/>
      <c r="F122" s="87"/>
      <c r="G122" s="87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7">
        <f>D109-D110-SUM(D114:D120)</f>
        <v>0</v>
      </c>
      <c r="E123" s="108">
        <f>E109-E110-SUM(E114:E120)</f>
        <v>0</v>
      </c>
      <c r="F123" s="87"/>
      <c r="G123" s="87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/>
      <c r="E124" s="87"/>
      <c r="F124" s="87"/>
      <c r="G124" s="87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8"/>
      <c r="E125" s="87"/>
      <c r="F125" s="87"/>
      <c r="G125" s="87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8"/>
      <c r="E126" s="87"/>
      <c r="F126" s="87"/>
      <c r="G126" s="87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8"/>
      <c r="E127" s="87"/>
      <c r="F127" s="87"/>
      <c r="G127" s="87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8"/>
      <c r="E128" s="87"/>
      <c r="F128" s="87"/>
      <c r="G128" s="87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8"/>
      <c r="E129" s="87"/>
      <c r="F129" s="87"/>
      <c r="G129" s="87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/>
      <c r="E130" s="87"/>
      <c r="F130" s="87"/>
      <c r="G130" s="87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8"/>
      <c r="E131" s="87"/>
      <c r="F131" s="87"/>
      <c r="G131" s="87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8"/>
      <c r="E132" s="87"/>
      <c r="F132" s="87"/>
      <c r="G132" s="87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8"/>
      <c r="E133" s="87"/>
      <c r="F133" s="87"/>
      <c r="G133" s="87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8"/>
      <c r="E134" s="87"/>
      <c r="F134" s="87"/>
      <c r="G134" s="87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8"/>
      <c r="E135" s="87"/>
      <c r="F135" s="87"/>
      <c r="G135" s="87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8"/>
      <c r="E136" s="87"/>
      <c r="F136" s="87"/>
      <c r="G136" s="87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8"/>
      <c r="E137" s="87"/>
      <c r="F137" s="87"/>
      <c r="G137" s="87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7">
        <f>D124-D125-SUM(D129:D135)</f>
        <v>0</v>
      </c>
      <c r="E138" s="108">
        <f>E124-E125-SUM(E129:E135)</f>
        <v>0</v>
      </c>
      <c r="F138" s="87"/>
      <c r="G138" s="87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/>
      <c r="E139" s="108">
        <f>E109-E124</f>
        <v>0</v>
      </c>
      <c r="F139" s="87"/>
      <c r="G139" s="87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8"/>
      <c r="E140" s="87"/>
      <c r="F140" s="87"/>
      <c r="G140" s="87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8"/>
      <c r="E141" s="87"/>
      <c r="F141" s="87"/>
      <c r="G141" s="87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8"/>
      <c r="E142" s="87"/>
      <c r="F142" s="87"/>
      <c r="G142" s="87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8"/>
      <c r="E143" s="87"/>
      <c r="F143" s="87"/>
      <c r="G143" s="87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8"/>
      <c r="E144" s="87"/>
      <c r="F144" s="87"/>
      <c r="G144" s="87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/>
      <c r="E145" s="87"/>
      <c r="F145" s="87"/>
      <c r="G145" s="87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8"/>
      <c r="E146" s="87"/>
      <c r="F146" s="87"/>
      <c r="G146" s="87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/>
      <c r="E147" s="87"/>
      <c r="F147" s="87"/>
      <c r="G147" s="87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/>
      <c r="E148" s="87"/>
      <c r="F148" s="87"/>
      <c r="G148" s="87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8"/>
      <c r="E149" s="87"/>
      <c r="F149" s="87"/>
      <c r="G149" s="87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8"/>
      <c r="E150" s="87"/>
      <c r="F150" s="87"/>
      <c r="G150" s="87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8"/>
      <c r="E151" s="87"/>
      <c r="F151" s="87"/>
      <c r="G151" s="87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8"/>
      <c r="E152" s="87"/>
      <c r="F152" s="87"/>
      <c r="G152" s="87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/>
      <c r="E153" s="108">
        <f>E139-E140-SUM(E144:E150)</f>
        <v>0</v>
      </c>
      <c r="F153" s="87"/>
      <c r="G153" s="87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/>
      <c r="E154" s="108">
        <f>E139</f>
        <v>0</v>
      </c>
      <c r="F154" s="87"/>
      <c r="G154" s="87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/>
      <c r="E155" s="108">
        <f>E375</f>
        <v>0</v>
      </c>
      <c r="F155" s="87"/>
      <c r="G155" s="87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/>
      <c r="E156" s="108">
        <f>E154*0.05</f>
        <v>0</v>
      </c>
      <c r="F156" s="87"/>
      <c r="G156" s="87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/>
      <c r="E157" s="87"/>
      <c r="F157" s="87"/>
      <c r="G157" s="87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/>
      <c r="E158" s="112">
        <f>IF(E154-E155-E156-E157&lt;0,0,E154-E155-E156-E157)</f>
        <v>0</v>
      </c>
      <c r="F158" s="90"/>
      <c r="G158" s="90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/>
      <c r="E159" s="89"/>
      <c r="F159" s="89"/>
      <c r="G159" s="89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/>
      <c r="E160" s="108">
        <f>E109+E105+E69</f>
        <v>0</v>
      </c>
      <c r="F160" s="87"/>
      <c r="G160" s="87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/>
      <c r="E161" s="87"/>
      <c r="F161" s="87"/>
      <c r="G161" s="87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/>
      <c r="E162" s="87"/>
      <c r="F162" s="87"/>
      <c r="G162" s="87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/>
      <c r="E163" s="87"/>
      <c r="F163" s="87"/>
      <c r="G163" s="87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/>
      <c r="E164" s="88"/>
      <c r="F164" s="88"/>
      <c r="G164" s="88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/>
      <c r="E165" s="112" t="e">
        <f>E163/E160</f>
        <v>#DIV/0!</v>
      </c>
      <c r="F165" s="90"/>
      <c r="G165" s="90"/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/>
      <c r="E167" s="91"/>
      <c r="F167" s="91"/>
      <c r="G167" s="91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8"/>
      <c r="E168" s="87"/>
      <c r="F168" s="87"/>
      <c r="G168" s="87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8"/>
      <c r="E169" s="87"/>
      <c r="F169" s="87"/>
      <c r="G169" s="87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8"/>
      <c r="E170" s="87"/>
      <c r="F170" s="87"/>
      <c r="G170" s="87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8"/>
      <c r="E171" s="87"/>
      <c r="F171" s="87"/>
      <c r="G171" s="87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8"/>
      <c r="E172" s="87"/>
      <c r="F172" s="87"/>
      <c r="G172" s="87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/>
      <c r="E173" s="87"/>
      <c r="F173" s="87"/>
      <c r="G173" s="87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8"/>
      <c r="E174" s="87"/>
      <c r="F174" s="87"/>
      <c r="G174" s="87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/>
      <c r="E175" s="87"/>
      <c r="F175" s="87"/>
      <c r="G175" s="87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/>
      <c r="E176" s="87"/>
      <c r="F176" s="87"/>
      <c r="G176" s="87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8"/>
      <c r="E177" s="87"/>
      <c r="F177" s="87"/>
      <c r="G177" s="87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8"/>
      <c r="E178" s="87"/>
      <c r="F178" s="87"/>
      <c r="G178" s="87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8"/>
      <c r="E179" s="87"/>
      <c r="F179" s="87"/>
      <c r="G179" s="87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8"/>
      <c r="E180" s="87"/>
      <c r="F180" s="87"/>
      <c r="G180" s="87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8"/>
      <c r="E181" s="87"/>
      <c r="F181" s="87"/>
      <c r="G181" s="87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8"/>
      <c r="E182" s="87"/>
      <c r="F182" s="87"/>
      <c r="G182" s="87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8"/>
      <c r="E183" s="87"/>
      <c r="F183" s="87"/>
      <c r="G183" s="87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/>
      <c r="E184" s="87"/>
      <c r="F184" s="87"/>
      <c r="G184" s="87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/>
      <c r="E185" s="87"/>
      <c r="F185" s="87"/>
      <c r="G185" s="87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8"/>
      <c r="E186" s="87"/>
      <c r="F186" s="87"/>
      <c r="G186" s="87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/>
      <c r="E187" s="87"/>
      <c r="F187" s="87"/>
      <c r="G187" s="87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/>
      <c r="E188" s="87"/>
      <c r="F188" s="87"/>
      <c r="G188" s="87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/>
      <c r="E189" s="87"/>
      <c r="F189" s="87"/>
      <c r="G189" s="87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/>
      <c r="E190" s="87"/>
      <c r="F190" s="87"/>
      <c r="G190" s="87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/>
      <c r="E191" s="87"/>
      <c r="F191" s="87"/>
      <c r="G191" s="87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/>
      <c r="E192" s="87"/>
      <c r="F192" s="87"/>
      <c r="G192" s="87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8"/>
      <c r="E193" s="87"/>
      <c r="F193" s="87"/>
      <c r="G193" s="87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/>
      <c r="E194" s="87"/>
      <c r="F194" s="87"/>
      <c r="G194" s="87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/>
      <c r="E195" s="87"/>
      <c r="F195" s="87"/>
      <c r="G195" s="87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/>
      <c r="E196" s="87"/>
      <c r="F196" s="87"/>
      <c r="G196" s="87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/>
      <c r="E197" s="87"/>
      <c r="F197" s="87"/>
      <c r="G197" s="87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/>
      <c r="E198" s="87"/>
      <c r="F198" s="87"/>
      <c r="G198" s="87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/>
      <c r="E199" s="87"/>
      <c r="F199" s="87"/>
      <c r="G199" s="87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/>
      <c r="E200" s="87"/>
      <c r="F200" s="87"/>
      <c r="G200" s="87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/>
      <c r="E201" s="87"/>
      <c r="F201" s="87"/>
      <c r="G201" s="87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/>
      <c r="E202" s="87"/>
      <c r="F202" s="87"/>
      <c r="G202" s="87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/>
      <c r="E203" s="87"/>
      <c r="F203" s="87"/>
      <c r="G203" s="87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/>
      <c r="E204" s="87"/>
      <c r="F204" s="87"/>
      <c r="G204" s="87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8"/>
      <c r="E205" s="87"/>
      <c r="F205" s="87"/>
      <c r="G205" s="87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8"/>
      <c r="E206" s="87"/>
      <c r="F206" s="87"/>
      <c r="G206" s="87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8"/>
      <c r="E207" s="87"/>
      <c r="F207" s="87"/>
      <c r="G207" s="87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8"/>
      <c r="E208" s="87"/>
      <c r="F208" s="87"/>
      <c r="G208" s="87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/>
      <c r="E209" s="87"/>
      <c r="F209" s="87"/>
      <c r="G209" s="87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/>
      <c r="E210" s="87"/>
      <c r="F210" s="87"/>
      <c r="G210" s="87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/>
      <c r="E211" s="87"/>
      <c r="F211" s="87"/>
      <c r="G211" s="87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/>
      <c r="E212" s="87"/>
      <c r="F212" s="87"/>
      <c r="G212" s="87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/>
      <c r="E213" s="87"/>
      <c r="F213" s="87"/>
      <c r="G213" s="87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/>
      <c r="E214" s="87"/>
      <c r="F214" s="87"/>
      <c r="G214" s="87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/>
      <c r="E215" s="87"/>
      <c r="F215" s="87"/>
      <c r="G215" s="87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8"/>
      <c r="E216" s="87"/>
      <c r="F216" s="87"/>
      <c r="G216" s="87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/>
      <c r="E217" s="87"/>
      <c r="F217" s="87"/>
      <c r="G217" s="87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8"/>
      <c r="E218" s="87"/>
      <c r="F218" s="87"/>
      <c r="G218" s="87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/>
      <c r="E219" s="87"/>
      <c r="F219" s="87"/>
      <c r="G219" s="87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8"/>
      <c r="E220" s="87"/>
      <c r="F220" s="87"/>
      <c r="G220" s="87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/>
      <c r="E221" s="87"/>
      <c r="F221" s="87"/>
      <c r="G221" s="87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/>
      <c r="E222" s="87"/>
      <c r="F222" s="87"/>
      <c r="G222" s="87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/>
      <c r="E223" s="87"/>
      <c r="F223" s="87"/>
      <c r="G223" s="87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/>
      <c r="E224" s="87"/>
      <c r="F224" s="87"/>
      <c r="G224" s="87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8"/>
      <c r="E225" s="87"/>
      <c r="F225" s="87"/>
      <c r="G225" s="87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8"/>
      <c r="E226" s="87"/>
      <c r="F226" s="87"/>
      <c r="G226" s="87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/>
      <c r="E227" s="108">
        <f>E224-E226</f>
        <v>0</v>
      </c>
      <c r="F227" s="87"/>
      <c r="G227" s="87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8"/>
      <c r="E228" s="87"/>
      <c r="F228" s="87"/>
      <c r="G228" s="87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8"/>
      <c r="E229" s="87"/>
      <c r="F229" s="87"/>
      <c r="G229" s="87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8"/>
      <c r="E230" s="87"/>
      <c r="F230" s="87"/>
      <c r="G230" s="87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8"/>
      <c r="E231" s="87"/>
      <c r="F231" s="87"/>
      <c r="G231" s="87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8"/>
      <c r="E232" s="87"/>
      <c r="F232" s="87"/>
      <c r="G232" s="87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8"/>
      <c r="E233" s="87"/>
      <c r="F233" s="87"/>
      <c r="G233" s="87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/>
      <c r="E234" s="87"/>
      <c r="F234" s="87"/>
      <c r="G234" s="87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/>
      <c r="E235" s="87"/>
      <c r="F235" s="87"/>
      <c r="G235" s="87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/>
      <c r="E236" s="87"/>
      <c r="F236" s="87"/>
      <c r="G236" s="87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/>
      <c r="E237" s="87"/>
      <c r="F237" s="87"/>
      <c r="G237" s="87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8"/>
      <c r="E238" s="87"/>
      <c r="F238" s="87"/>
      <c r="G238" s="87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/>
      <c r="E239" s="87"/>
      <c r="F239" s="87"/>
      <c r="G239" s="87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/>
      <c r="E240" s="87"/>
      <c r="F240" s="87"/>
      <c r="G240" s="87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/>
      <c r="E241" s="87"/>
      <c r="F241" s="87"/>
      <c r="G241" s="87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/>
      <c r="E242" s="87"/>
      <c r="F242" s="87"/>
      <c r="G242" s="87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/>
      <c r="E243" s="87"/>
      <c r="F243" s="87"/>
      <c r="G243" s="87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8"/>
      <c r="E244" s="87"/>
      <c r="F244" s="87"/>
      <c r="G244" s="87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8"/>
      <c r="E245" s="87"/>
      <c r="F245" s="87"/>
      <c r="G245" s="87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/>
      <c r="E246" s="87"/>
      <c r="F246" s="87"/>
      <c r="G246" s="87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/>
      <c r="E247" s="87"/>
      <c r="F247" s="87"/>
      <c r="G247" s="87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/>
      <c r="E248" s="87"/>
      <c r="F248" s="87"/>
      <c r="G248" s="87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8"/>
      <c r="E249" s="87"/>
      <c r="F249" s="87"/>
      <c r="G249" s="87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/>
      <c r="E250" s="87"/>
      <c r="F250" s="87"/>
      <c r="G250" s="87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/>
      <c r="E251" s="87"/>
      <c r="F251" s="87"/>
      <c r="G251" s="87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/>
      <c r="E252" s="90"/>
      <c r="F252" s="90"/>
      <c r="G252" s="88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/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/>
      <c r="E254" s="87"/>
      <c r="F254" s="87"/>
      <c r="G254" s="87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8"/>
      <c r="E255" s="87"/>
      <c r="F255" s="87"/>
      <c r="G255" s="87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8"/>
      <c r="E256" s="87"/>
      <c r="F256" s="87"/>
      <c r="G256" s="87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8"/>
      <c r="E257" s="87"/>
      <c r="F257" s="87"/>
      <c r="G257" s="87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8"/>
      <c r="E258" s="87"/>
      <c r="F258" s="87"/>
      <c r="G258" s="87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8"/>
      <c r="E259" s="87"/>
      <c r="F259" s="87"/>
      <c r="G259" s="87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8"/>
      <c r="E260" s="87"/>
      <c r="F260" s="87"/>
      <c r="G260" s="87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8"/>
      <c r="E261" s="87"/>
      <c r="F261" s="87"/>
      <c r="G261" s="87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8"/>
      <c r="E262" s="87"/>
      <c r="F262" s="87"/>
      <c r="G262" s="87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8"/>
      <c r="E263" s="87"/>
      <c r="F263" s="87"/>
      <c r="G263" s="87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8"/>
      <c r="E264" s="87"/>
      <c r="F264" s="87"/>
      <c r="G264" s="87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/>
      <c r="E265" s="87"/>
      <c r="F265" s="87"/>
      <c r="G265" s="87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/>
      <c r="E266" s="87"/>
      <c r="F266" s="87"/>
      <c r="G266" s="87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8"/>
      <c r="E267" s="87"/>
      <c r="F267" s="87"/>
      <c r="G267" s="87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8"/>
      <c r="E268" s="87"/>
      <c r="F268" s="87"/>
      <c r="G268" s="87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/>
      <c r="E269" s="87"/>
      <c r="F269" s="87"/>
      <c r="G269" s="87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/>
      <c r="E270" s="87"/>
      <c r="F270" s="87"/>
      <c r="G270" s="87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/>
      <c r="E271" s="87"/>
      <c r="F271" s="87"/>
      <c r="G271" s="87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/>
      <c r="E272" s="87"/>
      <c r="F272" s="87"/>
      <c r="G272" s="87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8"/>
      <c r="E273" s="87"/>
      <c r="F273" s="87"/>
      <c r="G273" s="87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8"/>
      <c r="E274" s="87"/>
      <c r="F274" s="87"/>
      <c r="G274" s="87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8"/>
      <c r="E275" s="87"/>
      <c r="F275" s="87"/>
      <c r="G275" s="87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8"/>
      <c r="E276" s="87"/>
      <c r="F276" s="87"/>
      <c r="G276" s="87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8"/>
      <c r="E277" s="87"/>
      <c r="F277" s="87"/>
      <c r="G277" s="87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8"/>
      <c r="E278" s="87"/>
      <c r="F278" s="87"/>
      <c r="G278" s="87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8"/>
      <c r="E279" s="87"/>
      <c r="F279" s="87"/>
      <c r="G279" s="87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8"/>
      <c r="E280" s="87"/>
      <c r="F280" s="87"/>
      <c r="G280" s="87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/>
      <c r="E281" s="87"/>
      <c r="F281" s="87"/>
      <c r="G281" s="87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/>
      <c r="E282" s="87"/>
      <c r="F282" s="87"/>
      <c r="G282" s="87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/>
      <c r="E283" s="87"/>
      <c r="F283" s="87"/>
      <c r="G283" s="87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8"/>
      <c r="E284" s="87"/>
      <c r="F284" s="87"/>
      <c r="G284" s="87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8"/>
      <c r="E285" s="87"/>
      <c r="F285" s="87"/>
      <c r="G285" s="87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/>
      <c r="E286" s="87"/>
      <c r="F286" s="87"/>
      <c r="G286" s="87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/>
      <c r="E287" s="87"/>
      <c r="F287" s="87"/>
      <c r="G287" s="87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8"/>
      <c r="E288" s="87"/>
      <c r="F288" s="87"/>
      <c r="G288" s="87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/>
      <c r="E289" s="87"/>
      <c r="F289" s="87"/>
      <c r="G289" s="87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8"/>
      <c r="E290" s="87"/>
      <c r="F290" s="87"/>
      <c r="G290" s="87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/>
      <c r="E291" s="87"/>
      <c r="F291" s="87"/>
      <c r="G291" s="87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8"/>
      <c r="E292" s="87"/>
      <c r="F292" s="87"/>
      <c r="G292" s="87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/>
      <c r="E293" s="87"/>
      <c r="F293" s="87"/>
      <c r="G293" s="87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/>
      <c r="E294" s="87"/>
      <c r="F294" s="87"/>
      <c r="G294" s="87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/>
      <c r="E295" s="87"/>
      <c r="F295" s="87"/>
      <c r="G295" s="87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8"/>
      <c r="E296" s="87"/>
      <c r="F296" s="87"/>
      <c r="G296" s="87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/>
      <c r="E297" s="87"/>
      <c r="F297" s="87"/>
      <c r="G297" s="87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8"/>
      <c r="E298" s="87"/>
      <c r="F298" s="87"/>
      <c r="G298" s="87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/>
      <c r="E299" s="87"/>
      <c r="F299" s="87"/>
      <c r="G299" s="87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8"/>
      <c r="E300" s="87"/>
      <c r="F300" s="87"/>
      <c r="G300" s="87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/>
      <c r="E301" s="87"/>
      <c r="F301" s="87"/>
      <c r="G301" s="87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/>
      <c r="E302" s="87"/>
      <c r="F302" s="87"/>
      <c r="G302" s="87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/>
      <c r="E303" s="87"/>
      <c r="F303" s="87"/>
      <c r="G303" s="87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/>
      <c r="E304" s="87"/>
      <c r="F304" s="87"/>
      <c r="G304" s="87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/>
      <c r="E305" s="108" t="e">
        <f>E167/1.2/E23*100</f>
        <v>#DIV/0!</v>
      </c>
      <c r="F305" s="87"/>
      <c r="G305" s="87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8"/>
      <c r="E306" s="87"/>
      <c r="F306" s="87"/>
      <c r="G306" s="87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8"/>
      <c r="E307" s="87"/>
      <c r="F307" s="87"/>
      <c r="G307" s="87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8"/>
      <c r="E308" s="87"/>
      <c r="F308" s="87"/>
      <c r="G308" s="87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8"/>
      <c r="E309" s="87"/>
      <c r="F309" s="87"/>
      <c r="G309" s="87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8"/>
      <c r="E310" s="87"/>
      <c r="F310" s="87"/>
      <c r="G310" s="87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/>
      <c r="E311" s="108" t="e">
        <f>E173/1.2/E29*100</f>
        <v>#DIV/0!</v>
      </c>
      <c r="F311" s="87"/>
      <c r="G311" s="87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8"/>
      <c r="E312" s="87"/>
      <c r="F312" s="87"/>
      <c r="G312" s="87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/>
      <c r="E313" s="108">
        <f>IF(E32=0,0,E176/1.2/E32*100)</f>
        <v>0</v>
      </c>
      <c r="F313" s="87"/>
      <c r="G313" s="87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9"/>
      <c r="E314" s="87"/>
      <c r="F314" s="88"/>
      <c r="G314" s="88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9"/>
      <c r="E315" s="87"/>
      <c r="F315" s="88"/>
      <c r="G315" s="88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8"/>
      <c r="E316" s="87"/>
      <c r="F316" s="87"/>
      <c r="G316" s="87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00"/>
      <c r="E317" s="90"/>
      <c r="F317" s="90"/>
      <c r="G317" s="90"/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/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8"/>
      <c r="E320" s="87"/>
      <c r="F320" s="87"/>
      <c r="G320" s="87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8"/>
      <c r="E321" s="87"/>
      <c r="F321" s="87"/>
      <c r="G321" s="87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8"/>
      <c r="E322" s="87"/>
      <c r="F322" s="87"/>
      <c r="G322" s="87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8"/>
      <c r="E323" s="87"/>
      <c r="F323" s="87"/>
      <c r="G323" s="87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8"/>
      <c r="E324" s="87"/>
      <c r="F324" s="87"/>
      <c r="G324" s="87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7" t="s">
        <v>497</v>
      </c>
      <c r="E325" s="87" t="s">
        <v>497</v>
      </c>
      <c r="F325" s="87"/>
      <c r="G325" s="87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8"/>
      <c r="E326" s="87"/>
      <c r="F326" s="87"/>
      <c r="G326" s="87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8"/>
      <c r="E327" s="87"/>
      <c r="F327" s="87"/>
      <c r="G327" s="87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7" t="s">
        <v>497</v>
      </c>
      <c r="E328" s="87" t="s">
        <v>497</v>
      </c>
      <c r="F328" s="87"/>
      <c r="G328" s="87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8"/>
      <c r="E329" s="87"/>
      <c r="F329" s="87"/>
      <c r="G329" s="87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8"/>
      <c r="E330" s="87"/>
      <c r="F330" s="87"/>
      <c r="G330" s="87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8"/>
      <c r="E331" s="87"/>
      <c r="F331" s="87"/>
      <c r="G331" s="87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7" t="s">
        <v>497</v>
      </c>
      <c r="E332" s="87" t="s">
        <v>497</v>
      </c>
      <c r="F332" s="87"/>
      <c r="G332" s="87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8"/>
      <c r="E333" s="87"/>
      <c r="F333" s="87"/>
      <c r="G333" s="87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8"/>
      <c r="E334" s="87"/>
      <c r="F334" s="87"/>
      <c r="G334" s="87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7" t="s">
        <v>497</v>
      </c>
      <c r="E335" s="87" t="s">
        <v>497</v>
      </c>
      <c r="F335" s="87"/>
      <c r="G335" s="87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8"/>
      <c r="E336" s="87"/>
      <c r="F336" s="87"/>
      <c r="G336" s="87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8"/>
      <c r="E337" s="87"/>
      <c r="F337" s="87"/>
      <c r="G337" s="87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8"/>
      <c r="E338" s="87"/>
      <c r="F338" s="87"/>
      <c r="G338" s="87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/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/>
      <c r="E340" s="87"/>
      <c r="F340" s="87"/>
      <c r="G340" s="87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/>
      <c r="E341" s="108">
        <f>E340</f>
        <v>0</v>
      </c>
      <c r="F341" s="87"/>
      <c r="G341" s="87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/>
      <c r="E342" s="87"/>
      <c r="F342" s="87"/>
      <c r="G342" s="87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/>
      <c r="E343" s="108">
        <f>E341-E342</f>
        <v>0</v>
      </c>
      <c r="F343" s="87"/>
      <c r="G343" s="87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/>
      <c r="E344" s="87"/>
      <c r="F344" s="87"/>
      <c r="G344" s="87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/>
      <c r="E345" s="87"/>
      <c r="F345" s="87"/>
      <c r="G345" s="87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/>
      <c r="E346" s="108">
        <f>E345</f>
        <v>0</v>
      </c>
      <c r="F346" s="87"/>
      <c r="G346" s="87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/>
      <c r="E347" s="87"/>
      <c r="F347" s="87"/>
      <c r="G347" s="87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/>
      <c r="E348" s="108">
        <f>E346-E347</f>
        <v>0</v>
      </c>
      <c r="F348" s="87"/>
      <c r="G348" s="87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/>
      <c r="E349" s="87"/>
      <c r="F349" s="87"/>
      <c r="G349" s="87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/>
      <c r="E350" s="113">
        <v>11.739280200000001</v>
      </c>
      <c r="F350" s="87"/>
      <c r="G350" s="87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/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/>
      <c r="E352" s="87"/>
      <c r="F352" s="87"/>
      <c r="G352" s="87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8"/>
      <c r="E353" s="87"/>
      <c r="F353" s="87"/>
      <c r="G353" s="87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/>
      <c r="E354" s="87"/>
      <c r="F354" s="87"/>
      <c r="G354" s="87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8"/>
      <c r="E355" s="87"/>
      <c r="F355" s="87"/>
      <c r="G355" s="87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/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8"/>
      <c r="E357" s="87"/>
      <c r="F357" s="87"/>
      <c r="G357" s="87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8"/>
      <c r="E358" s="87"/>
      <c r="F358" s="87"/>
      <c r="G358" s="87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8"/>
      <c r="E359" s="87"/>
      <c r="F359" s="87"/>
      <c r="G359" s="87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8"/>
      <c r="E360" s="87"/>
      <c r="F360" s="87"/>
      <c r="G360" s="87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8"/>
      <c r="E361" s="87"/>
      <c r="F361" s="87"/>
      <c r="G361" s="87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8"/>
      <c r="E362" s="87"/>
      <c r="F362" s="87"/>
      <c r="G362" s="87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8"/>
      <c r="E363" s="87"/>
      <c r="F363" s="87"/>
      <c r="G363" s="87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8"/>
      <c r="E364" s="87"/>
      <c r="F364" s="87"/>
      <c r="G364" s="87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9"/>
      <c r="E365" s="87"/>
      <c r="F365" s="88"/>
      <c r="G365" s="88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9"/>
      <c r="E366" s="87"/>
      <c r="F366" s="88"/>
      <c r="G366" s="88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/>
      <c r="E367" s="90"/>
      <c r="F367" s="90"/>
      <c r="G367" s="90"/>
      <c r="H367" s="48"/>
    </row>
    <row r="368" spans="1:8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9" ht="16.5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9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  <c r="I370" s="5"/>
    </row>
    <row r="371" spans="1:9" s="6" customFormat="1" ht="45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12" t="s">
        <v>591</v>
      </c>
      <c r="B373" s="213"/>
      <c r="C373" s="20" t="s">
        <v>21</v>
      </c>
      <c r="D373" s="101"/>
      <c r="E373" s="114">
        <f>E374+E431</f>
        <v>0</v>
      </c>
      <c r="F373" s="95"/>
      <c r="G373" s="95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8"/>
      <c r="E374" s="108">
        <f>E375+E399+E427+E428</f>
        <v>0</v>
      </c>
      <c r="F374" s="87"/>
      <c r="G374" s="93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8"/>
      <c r="E375" s="108">
        <f>E376+E394+E398</f>
        <v>0</v>
      </c>
      <c r="F375" s="87"/>
      <c r="G375" s="93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8"/>
      <c r="E376" s="115">
        <f>E377+SUM(E381:E384,E389:E391)</f>
        <v>0</v>
      </c>
      <c r="F376" s="93"/>
      <c r="G376" s="93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8"/>
      <c r="E377" s="115">
        <f>SUM(E378:E380)</f>
        <v>0</v>
      </c>
      <c r="F377" s="93"/>
      <c r="G377" s="93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8"/>
      <c r="E378" s="93"/>
      <c r="F378" s="93"/>
      <c r="G378" s="93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8"/>
      <c r="E379" s="93"/>
      <c r="F379" s="93"/>
      <c r="G379" s="93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8"/>
      <c r="E380" s="93"/>
      <c r="F380" s="93"/>
      <c r="G380" s="93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8"/>
      <c r="E381" s="93"/>
      <c r="F381" s="93"/>
      <c r="G381" s="93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8"/>
      <c r="E382" s="93"/>
      <c r="F382" s="93"/>
      <c r="G382" s="93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8"/>
      <c r="E383" s="93"/>
      <c r="F383" s="93"/>
      <c r="G383" s="93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8"/>
      <c r="E384" s="115">
        <f>E385+E387</f>
        <v>0</v>
      </c>
      <c r="F384" s="93"/>
      <c r="G384" s="93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8"/>
      <c r="E385" s="93"/>
      <c r="F385" s="93"/>
      <c r="G385" s="93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8"/>
      <c r="E386" s="93"/>
      <c r="F386" s="93"/>
      <c r="G386" s="93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8"/>
      <c r="E387" s="93"/>
      <c r="F387" s="93"/>
      <c r="G387" s="93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8"/>
      <c r="E388" s="93"/>
      <c r="F388" s="93"/>
      <c r="G388" s="93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8"/>
      <c r="E389" s="93"/>
      <c r="F389" s="93"/>
      <c r="G389" s="93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8"/>
      <c r="E390" s="93"/>
      <c r="F390" s="93"/>
      <c r="G390" s="93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8"/>
      <c r="E391" s="115">
        <f>E392+E393</f>
        <v>0</v>
      </c>
      <c r="F391" s="93"/>
      <c r="G391" s="93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8"/>
      <c r="E392" s="93"/>
      <c r="F392" s="93"/>
      <c r="G392" s="93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8"/>
      <c r="E393" s="93"/>
      <c r="F393" s="93"/>
      <c r="G393" s="93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8"/>
      <c r="E394" s="108">
        <f>SUM(E395:E397)</f>
        <v>0</v>
      </c>
      <c r="F394" s="87"/>
      <c r="G394" s="93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8"/>
      <c r="E395" s="87"/>
      <c r="F395" s="87"/>
      <c r="G395" s="93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8"/>
      <c r="E396" s="87"/>
      <c r="F396" s="87"/>
      <c r="G396" s="93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8"/>
      <c r="E397" s="87"/>
      <c r="F397" s="87"/>
      <c r="G397" s="93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8"/>
      <c r="E398" s="87"/>
      <c r="F398" s="87"/>
      <c r="G398" s="93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8"/>
      <c r="E399" s="108">
        <f>E400+E413+E414</f>
        <v>0</v>
      </c>
      <c r="F399" s="87"/>
      <c r="G399" s="93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8"/>
      <c r="E400" s="115">
        <f>E401+SUM(E405:E410)</f>
        <v>0</v>
      </c>
      <c r="F400" s="93"/>
      <c r="G400" s="93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8"/>
      <c r="E401" s="115">
        <f>SUM(E402:E404)</f>
        <v>0</v>
      </c>
      <c r="F401" s="93"/>
      <c r="G401" s="93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8"/>
      <c r="E402" s="93"/>
      <c r="F402" s="93"/>
      <c r="G402" s="93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8"/>
      <c r="E403" s="93"/>
      <c r="F403" s="93"/>
      <c r="G403" s="93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8"/>
      <c r="E404" s="93"/>
      <c r="F404" s="93"/>
      <c r="G404" s="93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8"/>
      <c r="E405" s="93"/>
      <c r="F405" s="93"/>
      <c r="G405" s="93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8"/>
      <c r="E406" s="93"/>
      <c r="F406" s="93"/>
      <c r="G406" s="93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8"/>
      <c r="E407" s="93"/>
      <c r="F407" s="93"/>
      <c r="G407" s="93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8"/>
      <c r="E408" s="93"/>
      <c r="F408" s="93"/>
      <c r="G408" s="93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8"/>
      <c r="E409" s="93"/>
      <c r="F409" s="93"/>
      <c r="G409" s="93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8"/>
      <c r="E410" s="115">
        <f>E411+E412</f>
        <v>0</v>
      </c>
      <c r="F410" s="93"/>
      <c r="G410" s="93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8"/>
      <c r="E411" s="93"/>
      <c r="F411" s="93"/>
      <c r="G411" s="93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8"/>
      <c r="E412" s="93"/>
      <c r="F412" s="93"/>
      <c r="G412" s="93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8"/>
      <c r="E413" s="87"/>
      <c r="F413" s="87"/>
      <c r="G413" s="93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8"/>
      <c r="E414" s="108">
        <f>E415+SUM(E419:E424)</f>
        <v>0</v>
      </c>
      <c r="F414" s="87"/>
      <c r="G414" s="93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8"/>
      <c r="E415" s="108">
        <f>SUM(E416:E418)</f>
        <v>0</v>
      </c>
      <c r="F415" s="87"/>
      <c r="G415" s="93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8"/>
      <c r="E416" s="87"/>
      <c r="F416" s="87"/>
      <c r="G416" s="93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8"/>
      <c r="E417" s="87"/>
      <c r="F417" s="87"/>
      <c r="G417" s="93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8"/>
      <c r="E418" s="87"/>
      <c r="F418" s="87"/>
      <c r="G418" s="93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8"/>
      <c r="E419" s="87"/>
      <c r="F419" s="87"/>
      <c r="G419" s="93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8"/>
      <c r="E420" s="87"/>
      <c r="F420" s="87"/>
      <c r="G420" s="93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8"/>
      <c r="E421" s="87"/>
      <c r="F421" s="87"/>
      <c r="G421" s="93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8"/>
      <c r="E422" s="87"/>
      <c r="F422" s="87"/>
      <c r="G422" s="93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8"/>
      <c r="E423" s="87"/>
      <c r="F423" s="87"/>
      <c r="G423" s="93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8"/>
      <c r="E424" s="108">
        <f>E425+E426</f>
        <v>0</v>
      </c>
      <c r="F424" s="87"/>
      <c r="G424" s="93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8"/>
      <c r="E425" s="87"/>
      <c r="F425" s="87"/>
      <c r="G425" s="93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8"/>
      <c r="E426" s="87"/>
      <c r="F426" s="87"/>
      <c r="G426" s="93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8"/>
      <c r="E427" s="87"/>
      <c r="F427" s="87"/>
      <c r="G427" s="93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8"/>
      <c r="E428" s="108">
        <f>E429+E430</f>
        <v>0</v>
      </c>
      <c r="F428" s="87"/>
      <c r="G428" s="93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8"/>
      <c r="E429" s="87"/>
      <c r="F429" s="87"/>
      <c r="G429" s="93"/>
      <c r="H429" s="55"/>
      <c r="J429" s="58"/>
    </row>
    <row r="430" spans="1:10" x14ac:dyDescent="0.25">
      <c r="A430" s="18" t="s">
        <v>663</v>
      </c>
      <c r="B430" s="24" t="s">
        <v>664</v>
      </c>
      <c r="C430" s="20" t="s">
        <v>21</v>
      </c>
      <c r="D430" s="98"/>
      <c r="E430" s="87"/>
      <c r="F430" s="87"/>
      <c r="G430" s="93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8"/>
      <c r="E431" s="108">
        <f>SUM(E432:E436,E441:E442)</f>
        <v>0</v>
      </c>
      <c r="F431" s="87"/>
      <c r="G431" s="93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8"/>
      <c r="E432" s="87"/>
      <c r="F432" s="87"/>
      <c r="G432" s="93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8"/>
      <c r="E433" s="87"/>
      <c r="F433" s="87"/>
      <c r="G433" s="93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8"/>
      <c r="E434" s="87"/>
      <c r="F434" s="87"/>
      <c r="G434" s="93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8"/>
      <c r="E435" s="87"/>
      <c r="F435" s="87"/>
      <c r="G435" s="93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8"/>
      <c r="E436" s="108">
        <f>E437+E439</f>
        <v>0</v>
      </c>
      <c r="F436" s="87"/>
      <c r="G436" s="93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8"/>
      <c r="E437" s="87"/>
      <c r="F437" s="87"/>
      <c r="G437" s="93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8"/>
      <c r="E438" s="93"/>
      <c r="F438" s="93"/>
      <c r="G438" s="93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8"/>
      <c r="E439" s="93"/>
      <c r="F439" s="93"/>
      <c r="G439" s="93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8"/>
      <c r="E440" s="93"/>
      <c r="F440" s="93"/>
      <c r="G440" s="93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8"/>
      <c r="E441" s="87"/>
      <c r="F441" s="87"/>
      <c r="G441" s="93"/>
      <c r="H441" s="55"/>
    </row>
    <row r="442" spans="1:8" ht="16.5" thickBot="1" x14ac:dyDescent="0.3">
      <c r="A442" s="27" t="s">
        <v>61</v>
      </c>
      <c r="B442" s="60" t="s">
        <v>676</v>
      </c>
      <c r="C442" s="20" t="s">
        <v>21</v>
      </c>
      <c r="D442" s="99"/>
      <c r="E442" s="90"/>
      <c r="F442" s="90"/>
      <c r="G442" s="96"/>
      <c r="H442" s="61"/>
    </row>
    <row r="443" spans="1:8" x14ac:dyDescent="0.25">
      <c r="A443" s="14" t="s">
        <v>119</v>
      </c>
      <c r="B443" s="15" t="s">
        <v>112</v>
      </c>
      <c r="C443" s="62" t="s">
        <v>228</v>
      </c>
      <c r="D443" s="102"/>
      <c r="E443" s="92"/>
      <c r="F443" s="92"/>
      <c r="G443" s="89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9"/>
      <c r="E444" s="115">
        <f>E445+E446+E447</f>
        <v>0</v>
      </c>
      <c r="F444" s="93"/>
      <c r="G444" s="87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9"/>
      <c r="E445" s="93"/>
      <c r="F445" s="93"/>
      <c r="G445" s="87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9"/>
      <c r="E446" s="93"/>
      <c r="F446" s="93"/>
      <c r="G446" s="87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9"/>
      <c r="E447" s="93"/>
      <c r="F447" s="93"/>
      <c r="G447" s="87"/>
      <c r="H447" s="21"/>
    </row>
    <row r="448" spans="1:8" ht="31.5" x14ac:dyDescent="0.25">
      <c r="A448" s="18" t="s">
        <v>125</v>
      </c>
      <c r="B448" s="22" t="s">
        <v>682</v>
      </c>
      <c r="C448" s="64" t="s">
        <v>228</v>
      </c>
      <c r="D448" s="103"/>
      <c r="E448" s="115">
        <f>E449+E450+E451</f>
        <v>0</v>
      </c>
      <c r="F448" s="93"/>
      <c r="G448" s="87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9"/>
      <c r="E449" s="93"/>
      <c r="F449" s="93"/>
      <c r="G449" s="87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9"/>
      <c r="E450" s="93"/>
      <c r="F450" s="93"/>
      <c r="G450" s="87"/>
      <c r="H450" s="21"/>
    </row>
    <row r="451" spans="1:8" ht="16.5" thickBot="1" x14ac:dyDescent="0.3">
      <c r="A451" s="32" t="s">
        <v>687</v>
      </c>
      <c r="B451" s="65" t="s">
        <v>688</v>
      </c>
      <c r="C451" s="34" t="s">
        <v>21</v>
      </c>
      <c r="D451" s="100"/>
      <c r="E451" s="94"/>
      <c r="F451" s="94"/>
      <c r="G451" s="90"/>
      <c r="H451" s="35"/>
    </row>
    <row r="452" spans="1:8" x14ac:dyDescent="0.25">
      <c r="A452" s="66"/>
      <c r="B452" s="67"/>
      <c r="C452" s="68"/>
      <c r="D452" s="69"/>
      <c r="E452" s="69"/>
      <c r="F452" s="69"/>
      <c r="G452" s="70"/>
      <c r="H452" s="70"/>
    </row>
    <row r="453" spans="1:8" x14ac:dyDescent="0.25">
      <c r="A453" s="66"/>
      <c r="B453" s="67"/>
      <c r="C453" s="68"/>
      <c r="D453" s="69"/>
      <c r="E453" s="69"/>
      <c r="F453" s="69"/>
      <c r="G453" s="70"/>
      <c r="H453" s="70"/>
    </row>
    <row r="454" spans="1:8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8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8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8" x14ac:dyDescent="0.25">
      <c r="A457" s="214" t="s">
        <v>692</v>
      </c>
      <c r="B457" s="214"/>
      <c r="C457" s="214"/>
      <c r="D457" s="214"/>
      <c r="E457" s="214"/>
      <c r="F457" s="214"/>
      <c r="G457" s="214"/>
      <c r="H457" s="214"/>
    </row>
    <row r="458" spans="1:8" ht="26.2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8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0"/>
  <sheetViews>
    <sheetView view="pageBreakPreview" topLeftCell="A18" zoomScale="90" zoomScaleNormal="70" zoomScaleSheetLayoutView="90" workbookViewId="0">
      <pane xSplit="3" ySplit="5" topLeftCell="D437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4.28515625" style="4" customWidth="1"/>
    <col min="7" max="7" width="14.85546875" style="5" customWidth="1"/>
    <col min="8" max="8" width="19.140625" style="5" customWidth="1"/>
    <col min="9" max="9" width="10.140625" style="5" bestFit="1" customWidth="1"/>
    <col min="10" max="10" width="12.5703125" style="5" customWidth="1"/>
    <col min="11" max="11" width="13.42578125" style="5" customWidth="1"/>
    <col min="12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699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703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2" ht="65.25" customHeight="1" x14ac:dyDescent="0.25">
      <c r="A17" s="6"/>
      <c r="B17" s="6"/>
      <c r="C17" s="6"/>
      <c r="D17" s="5"/>
      <c r="E17" s="83"/>
      <c r="F17" s="84"/>
      <c r="G17" s="77"/>
      <c r="H17" s="6"/>
      <c r="J17" s="5" t="s">
        <v>5</v>
      </c>
    </row>
    <row r="18" spans="1:12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2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  <c r="J19" s="152"/>
      <c r="L19" s="6">
        <v>0</v>
      </c>
    </row>
    <row r="20" spans="1:12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2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2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2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54449.463784240637</v>
      </c>
      <c r="E23" s="89">
        <v>57491.391856263646</v>
      </c>
      <c r="F23" s="89">
        <f t="shared" ref="F23:F76" si="0">E23-D23</f>
        <v>3041.928072023009</v>
      </c>
      <c r="G23" s="85">
        <f t="shared" ref="G23:G76" si="1">IFERROR(F23/D23*100,0)</f>
        <v>5.5866997773877758</v>
      </c>
      <c r="H23" s="17"/>
      <c r="I23" s="160">
        <f>E23-МРСКСибири!E23</f>
        <v>0</v>
      </c>
      <c r="J23" s="116">
        <v>0</v>
      </c>
    </row>
    <row r="24" spans="1:12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7">
        <v>0</v>
      </c>
      <c r="F24" s="128">
        <f t="shared" si="0"/>
        <v>0</v>
      </c>
      <c r="G24" s="129">
        <f t="shared" si="1"/>
        <v>0</v>
      </c>
      <c r="H24" s="21"/>
      <c r="I24" s="160">
        <f>E24-МРСКСибири!E24</f>
        <v>0</v>
      </c>
      <c r="J24" s="116">
        <v>0</v>
      </c>
    </row>
    <row r="25" spans="1:12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7">
        <v>0</v>
      </c>
      <c r="F25" s="128">
        <f t="shared" si="0"/>
        <v>0</v>
      </c>
      <c r="G25" s="129">
        <f t="shared" si="1"/>
        <v>0</v>
      </c>
      <c r="H25" s="21"/>
      <c r="I25" s="160">
        <f>E25-МРСКСибири!E25</f>
        <v>0</v>
      </c>
      <c r="J25" s="116">
        <v>0</v>
      </c>
    </row>
    <row r="26" spans="1:12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7">
        <v>0</v>
      </c>
      <c r="F26" s="128">
        <f t="shared" si="0"/>
        <v>0</v>
      </c>
      <c r="G26" s="129">
        <f t="shared" si="1"/>
        <v>0</v>
      </c>
      <c r="H26" s="21"/>
      <c r="I26" s="160">
        <f>E26-МРСКСибири!E26</f>
        <v>0</v>
      </c>
      <c r="J26" s="116">
        <v>0</v>
      </c>
    </row>
    <row r="27" spans="1:12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7">
        <v>0</v>
      </c>
      <c r="F27" s="128">
        <f t="shared" si="0"/>
        <v>0</v>
      </c>
      <c r="G27" s="129">
        <f t="shared" si="1"/>
        <v>0</v>
      </c>
      <c r="H27" s="21"/>
      <c r="I27" s="160">
        <f>E27-МРСКСибири!E27</f>
        <v>0</v>
      </c>
      <c r="J27" s="116">
        <v>0</v>
      </c>
    </row>
    <row r="28" spans="1:12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7">
        <v>0</v>
      </c>
      <c r="F28" s="128">
        <f t="shared" si="0"/>
        <v>0</v>
      </c>
      <c r="G28" s="129">
        <f t="shared" si="1"/>
        <v>0</v>
      </c>
      <c r="H28" s="21"/>
      <c r="I28" s="160">
        <f>E28-МРСКСибири!E28</f>
        <v>0</v>
      </c>
      <c r="J28" s="116">
        <v>0</v>
      </c>
    </row>
    <row r="29" spans="1:12" s="13" customFormat="1" x14ac:dyDescent="0.25">
      <c r="A29" s="18" t="s">
        <v>32</v>
      </c>
      <c r="B29" s="19" t="s">
        <v>33</v>
      </c>
      <c r="C29" s="20" t="s">
        <v>21</v>
      </c>
      <c r="D29" s="98">
        <v>53668.394030246942</v>
      </c>
      <c r="E29" s="142">
        <v>53626.822321143554</v>
      </c>
      <c r="F29" s="87">
        <f t="shared" si="0"/>
        <v>-41.571709103387548</v>
      </c>
      <c r="G29" s="86">
        <f t="shared" si="1"/>
        <v>-7.7460318786431684E-2</v>
      </c>
      <c r="H29" s="21"/>
      <c r="I29" s="160">
        <f>E29-МРСКСибири!E29</f>
        <v>0</v>
      </c>
      <c r="J29" s="116">
        <v>0</v>
      </c>
    </row>
    <row r="30" spans="1:12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7">
        <v>0</v>
      </c>
      <c r="F30" s="128">
        <f t="shared" si="0"/>
        <v>0</v>
      </c>
      <c r="G30" s="129">
        <f t="shared" si="1"/>
        <v>0</v>
      </c>
      <c r="H30" s="21"/>
      <c r="I30" s="160">
        <f>E30-МРСКСибири!E30</f>
        <v>0</v>
      </c>
      <c r="J30" s="116">
        <v>0</v>
      </c>
    </row>
    <row r="31" spans="1:12" s="13" customFormat="1" x14ac:dyDescent="0.25">
      <c r="A31" s="18" t="s">
        <v>36</v>
      </c>
      <c r="B31" s="19" t="s">
        <v>37</v>
      </c>
      <c r="C31" s="20" t="s">
        <v>21</v>
      </c>
      <c r="D31" s="98">
        <v>475.65359583847425</v>
      </c>
      <c r="E31" s="87">
        <v>1160.6547475469999</v>
      </c>
      <c r="F31" s="87">
        <f t="shared" si="0"/>
        <v>685.00115170852564</v>
      </c>
      <c r="G31" s="86">
        <f t="shared" si="1"/>
        <v>144.01260869289067</v>
      </c>
      <c r="H31" s="21"/>
      <c r="I31" s="160">
        <f>E31-МРСКСибири!E31</f>
        <v>0</v>
      </c>
      <c r="J31" s="116">
        <v>0</v>
      </c>
    </row>
    <row r="32" spans="1:12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142">
        <v>2367.588637260651</v>
      </c>
      <c r="F32" s="87">
        <f t="shared" si="0"/>
        <v>2367.588637260651</v>
      </c>
      <c r="G32" s="86">
        <f t="shared" si="1"/>
        <v>0</v>
      </c>
      <c r="H32" s="21"/>
      <c r="I32" s="160">
        <f>E32-МРСКСибири!E32</f>
        <v>0</v>
      </c>
      <c r="J32" s="116"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7">
        <v>0</v>
      </c>
      <c r="F33" s="128">
        <f t="shared" si="0"/>
        <v>0</v>
      </c>
      <c r="G33" s="129">
        <f t="shared" si="1"/>
        <v>0</v>
      </c>
      <c r="H33" s="21"/>
      <c r="I33" s="160">
        <f>E33-МРСКСибири!E33</f>
        <v>0</v>
      </c>
      <c r="J33" s="116"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7">
        <v>0</v>
      </c>
      <c r="F34" s="128">
        <f t="shared" si="0"/>
        <v>0</v>
      </c>
      <c r="G34" s="129">
        <f t="shared" si="1"/>
        <v>0</v>
      </c>
      <c r="H34" s="21"/>
      <c r="I34" s="160">
        <f>E34-МРСКСибири!E34</f>
        <v>0</v>
      </c>
      <c r="J34" s="116"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7">
        <v>0</v>
      </c>
      <c r="F35" s="128">
        <f t="shared" si="0"/>
        <v>0</v>
      </c>
      <c r="G35" s="129">
        <f t="shared" si="1"/>
        <v>0</v>
      </c>
      <c r="H35" s="21"/>
      <c r="I35" s="160">
        <f>E35-МРСКСибири!E35</f>
        <v>0</v>
      </c>
      <c r="J35" s="116"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7">
        <v>0</v>
      </c>
      <c r="F36" s="128">
        <f t="shared" si="0"/>
        <v>0</v>
      </c>
      <c r="G36" s="129">
        <f t="shared" si="1"/>
        <v>0</v>
      </c>
      <c r="H36" s="21"/>
      <c r="I36" s="160">
        <f>E36-МРСКСибири!E36</f>
        <v>0</v>
      </c>
      <c r="J36" s="116"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107">
        <v>305.41615815521499</v>
      </c>
      <c r="E37" s="108">
        <f>E23-E24-SUM(E28:E34)</f>
        <v>336.32615031244495</v>
      </c>
      <c r="F37" s="87">
        <f t="shared" si="0"/>
        <v>30.909992157229965</v>
      </c>
      <c r="G37" s="86">
        <f t="shared" si="1"/>
        <v>10.120614555540723</v>
      </c>
      <c r="H37" s="21"/>
      <c r="I37" s="160">
        <f>E37-МРСКСибири!E37</f>
        <v>0</v>
      </c>
      <c r="J37" s="116"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8">
        <v>49803.529781586527</v>
      </c>
      <c r="E38" s="87">
        <v>52664.110024946996</v>
      </c>
      <c r="F38" s="87">
        <f t="shared" si="0"/>
        <v>2860.5802433604695</v>
      </c>
      <c r="G38" s="87">
        <f t="shared" si="1"/>
        <v>5.7437299241751525</v>
      </c>
      <c r="H38" s="21"/>
      <c r="I38" s="160">
        <f>E38-МРСКСибири!E38</f>
        <v>1.3307726476341486E-8</v>
      </c>
      <c r="J38" s="116"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7">
        <v>0</v>
      </c>
      <c r="F39" s="128">
        <f t="shared" si="0"/>
        <v>0</v>
      </c>
      <c r="G39" s="129">
        <f t="shared" si="1"/>
        <v>0</v>
      </c>
      <c r="H39" s="21"/>
      <c r="I39" s="160">
        <f>E39-МРСКСибири!E39</f>
        <v>0</v>
      </c>
      <c r="J39" s="116"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7">
        <v>0</v>
      </c>
      <c r="F40" s="128">
        <f t="shared" si="0"/>
        <v>0</v>
      </c>
      <c r="G40" s="129">
        <f t="shared" si="1"/>
        <v>0</v>
      </c>
      <c r="H40" s="21"/>
      <c r="I40" s="160">
        <f>E40-МРСКСибири!E40</f>
        <v>0</v>
      </c>
      <c r="J40" s="116"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7">
        <v>0</v>
      </c>
      <c r="F41" s="128">
        <f t="shared" si="0"/>
        <v>0</v>
      </c>
      <c r="G41" s="129">
        <f t="shared" si="1"/>
        <v>0</v>
      </c>
      <c r="H41" s="21"/>
      <c r="I41" s="160">
        <f>E41-МРСКСибири!E41</f>
        <v>0</v>
      </c>
      <c r="J41" s="116"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7">
        <v>0</v>
      </c>
      <c r="F42" s="128">
        <f t="shared" si="0"/>
        <v>0</v>
      </c>
      <c r="G42" s="129">
        <f t="shared" si="1"/>
        <v>0</v>
      </c>
      <c r="H42" s="21"/>
      <c r="I42" s="160">
        <f>E42-МРСКСибири!E42</f>
        <v>0</v>
      </c>
      <c r="J42" s="116"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7">
        <v>0</v>
      </c>
      <c r="F43" s="128">
        <f t="shared" si="0"/>
        <v>0</v>
      </c>
      <c r="G43" s="129">
        <f t="shared" si="1"/>
        <v>0</v>
      </c>
      <c r="H43" s="21"/>
      <c r="I43" s="160">
        <f>E43-МРСКСибири!E43</f>
        <v>0</v>
      </c>
      <c r="J43" s="116"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8">
        <v>49200.588767732734</v>
      </c>
      <c r="E44" s="142">
        <v>49625.917990722519</v>
      </c>
      <c r="F44" s="87">
        <f t="shared" si="0"/>
        <v>425.32922298978519</v>
      </c>
      <c r="G44" s="87">
        <f t="shared" si="1"/>
        <v>0.8644799455504264</v>
      </c>
      <c r="H44" s="21"/>
      <c r="I44" s="160">
        <f>E44-МРСКСибири!E44</f>
        <v>0</v>
      </c>
      <c r="J44" s="116"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7">
        <v>0</v>
      </c>
      <c r="F45" s="128">
        <f t="shared" si="0"/>
        <v>0</v>
      </c>
      <c r="G45" s="129">
        <f t="shared" si="1"/>
        <v>0</v>
      </c>
      <c r="H45" s="21"/>
      <c r="I45" s="160">
        <f>E45-МРСКСибири!E45</f>
        <v>0</v>
      </c>
      <c r="J45" s="116"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8">
        <v>428.84937074838763</v>
      </c>
      <c r="E46" s="87">
        <v>541.96429663999993</v>
      </c>
      <c r="F46" s="87">
        <f t="shared" si="0"/>
        <v>113.1149258916123</v>
      </c>
      <c r="G46" s="87">
        <f t="shared" si="1"/>
        <v>26.376376790343603</v>
      </c>
      <c r="H46" s="21"/>
      <c r="I46" s="160">
        <f>E46-МРСКСибири!E46</f>
        <v>0</v>
      </c>
      <c r="J46" s="116"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8">
        <v>2.4077355200000001</v>
      </c>
      <c r="E47" s="142">
        <v>2255.6901262933088</v>
      </c>
      <c r="F47" s="87">
        <f t="shared" si="0"/>
        <v>2253.2823907733086</v>
      </c>
      <c r="G47" s="87">
        <f t="shared" si="1"/>
        <v>93585.128933650849</v>
      </c>
      <c r="H47" s="21"/>
      <c r="I47" s="160">
        <f>E47-МРСКСибири!E47</f>
        <v>1.3309545465745032E-8</v>
      </c>
      <c r="J47" s="116"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7">
        <v>0</v>
      </c>
      <c r="F48" s="128">
        <f t="shared" si="0"/>
        <v>0</v>
      </c>
      <c r="G48" s="129">
        <f t="shared" si="1"/>
        <v>0</v>
      </c>
      <c r="H48" s="21"/>
      <c r="I48" s="160">
        <f>E48-МРСКСибири!E48</f>
        <v>0</v>
      </c>
      <c r="J48" s="116"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7">
        <v>0</v>
      </c>
      <c r="F49" s="128">
        <f t="shared" si="0"/>
        <v>0</v>
      </c>
      <c r="G49" s="129">
        <f t="shared" si="1"/>
        <v>0</v>
      </c>
      <c r="H49" s="21"/>
      <c r="I49" s="160">
        <f>E49-МРСКСибири!E49</f>
        <v>0</v>
      </c>
      <c r="J49" s="116"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7">
        <v>0</v>
      </c>
      <c r="F50" s="128">
        <f t="shared" si="0"/>
        <v>0</v>
      </c>
      <c r="G50" s="129">
        <f t="shared" si="1"/>
        <v>0</v>
      </c>
      <c r="H50" s="21"/>
      <c r="I50" s="160">
        <f>E50-МРСКСибири!E50</f>
        <v>0</v>
      </c>
      <c r="J50" s="116"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7">
        <v>0</v>
      </c>
      <c r="F51" s="128">
        <f t="shared" si="0"/>
        <v>0</v>
      </c>
      <c r="G51" s="129">
        <f t="shared" si="1"/>
        <v>0</v>
      </c>
      <c r="H51" s="21"/>
      <c r="I51" s="160">
        <f>E51-МРСКСибири!E51</f>
        <v>0</v>
      </c>
      <c r="J51" s="116"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8">
        <v>171.68390758541105</v>
      </c>
      <c r="E52" s="108">
        <f>E38-E39-SUM(E43:E49)</f>
        <v>240.53761129116901</v>
      </c>
      <c r="F52" s="87">
        <f t="shared" si="0"/>
        <v>68.853703705757965</v>
      </c>
      <c r="G52" s="87">
        <f t="shared" si="1"/>
        <v>40.104925775587866</v>
      </c>
      <c r="H52" s="21"/>
      <c r="I52" s="160">
        <f>E52-МРСКСибири!E52</f>
        <v>0</v>
      </c>
      <c r="J52" s="116"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8">
        <v>12594.64634272653</v>
      </c>
      <c r="E53" s="87">
        <v>14518.010979549996</v>
      </c>
      <c r="F53" s="87">
        <f t="shared" si="0"/>
        <v>1923.3646368234658</v>
      </c>
      <c r="G53" s="87">
        <f t="shared" si="1"/>
        <v>15.271287374688519</v>
      </c>
      <c r="H53" s="21"/>
      <c r="I53" s="160">
        <f>E53-МРСКСибири!E53</f>
        <v>1.330590748693794E-8</v>
      </c>
      <c r="J53" s="116"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8">
        <v>560.22510248160779</v>
      </c>
      <c r="E54" s="87">
        <v>8.8458655600000018</v>
      </c>
      <c r="F54" s="87">
        <f t="shared" si="0"/>
        <v>-551.3792369216078</v>
      </c>
      <c r="G54" s="87">
        <f t="shared" si="1"/>
        <v>-98.421015852232287</v>
      </c>
      <c r="H54" s="21"/>
      <c r="I54" s="160">
        <f>E54-МРСКСибири!E54</f>
        <v>0</v>
      </c>
      <c r="J54" s="116"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8">
        <v>9774.7342116671298</v>
      </c>
      <c r="E55" s="87">
        <v>11638.004307070007</v>
      </c>
      <c r="F55" s="87">
        <f t="shared" si="0"/>
        <v>1863.2700954028769</v>
      </c>
      <c r="G55" s="87">
        <f t="shared" si="1"/>
        <v>19.062104964233978</v>
      </c>
      <c r="H55" s="21"/>
      <c r="I55" s="160">
        <f>E55-МРСКСибири!E55</f>
        <v>0</v>
      </c>
      <c r="J55" s="116"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8">
        <v>9774.7342116671298</v>
      </c>
      <c r="E56" s="87">
        <v>11638.004307070007</v>
      </c>
      <c r="F56" s="87">
        <f t="shared" si="0"/>
        <v>1863.2700954028769</v>
      </c>
      <c r="G56" s="87">
        <f t="shared" si="1"/>
        <v>19.062104964233978</v>
      </c>
      <c r="H56" s="21"/>
      <c r="I56" s="160">
        <f>E56-МРСКСибири!E56</f>
        <v>0</v>
      </c>
      <c r="J56" s="116"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8">
        <v>9255.2561374857778</v>
      </c>
      <c r="E57" s="87">
        <v>8961.1127465199988</v>
      </c>
      <c r="F57" s="87">
        <f t="shared" si="0"/>
        <v>-294.14339096577896</v>
      </c>
      <c r="G57" s="87">
        <f t="shared" si="1"/>
        <v>-3.1781226429210849</v>
      </c>
      <c r="H57" s="21"/>
      <c r="I57" s="160">
        <f>E57-МРСКСибири!E57</f>
        <v>-266.41960672000096</v>
      </c>
      <c r="J57" s="116"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2189.4658084899997</v>
      </c>
      <c r="F58" s="87">
        <f t="shared" si="0"/>
        <v>2189.4658084899997</v>
      </c>
      <c r="G58" s="87">
        <f t="shared" si="1"/>
        <v>0</v>
      </c>
      <c r="H58" s="21"/>
      <c r="I58" s="160">
        <f>E58-МРСКСибири!E58</f>
        <v>266.41960671999959</v>
      </c>
      <c r="J58" s="116"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7">
        <v>0</v>
      </c>
      <c r="F59" s="128">
        <f t="shared" si="0"/>
        <v>0</v>
      </c>
      <c r="G59" s="129">
        <f t="shared" si="1"/>
        <v>0</v>
      </c>
      <c r="H59" s="21"/>
      <c r="I59" s="160">
        <f>E59-МРСКСибири!E59</f>
        <v>0</v>
      </c>
      <c r="J59" s="116"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8">
        <v>1612.7855250218447</v>
      </c>
      <c r="E60" s="87">
        <v>2249.0359210299898</v>
      </c>
      <c r="F60" s="87">
        <f t="shared" si="0"/>
        <v>636.25039600814512</v>
      </c>
      <c r="G60" s="87">
        <f t="shared" si="1"/>
        <v>39.450403425435461</v>
      </c>
      <c r="H60" s="21"/>
      <c r="I60" s="160">
        <f>E60-МРСКСибири!E60</f>
        <v>1.9785837377639837E-2</v>
      </c>
      <c r="J60" s="116"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8">
        <v>646.90150355594653</v>
      </c>
      <c r="E61" s="108">
        <f>E53-E54-E55-E60</f>
        <v>622.1248858899985</v>
      </c>
      <c r="F61" s="87">
        <f t="shared" si="0"/>
        <v>-24.776617665948038</v>
      </c>
      <c r="G61" s="87">
        <f t="shared" si="1"/>
        <v>-3.8300448414099657</v>
      </c>
      <c r="H61" s="21"/>
      <c r="I61" s="160">
        <f>E61-МРСКСибири!E61</f>
        <v>-1.978582406991336E-2</v>
      </c>
      <c r="J61" s="116"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8">
        <v>14559.721058975456</v>
      </c>
      <c r="E62" s="87">
        <v>14006.758704156999</v>
      </c>
      <c r="F62" s="87">
        <f t="shared" si="0"/>
        <v>-552.96235481845724</v>
      </c>
      <c r="G62" s="87">
        <f t="shared" si="1"/>
        <v>-3.7978911311462191</v>
      </c>
      <c r="H62" s="21"/>
      <c r="I62" s="160">
        <f>E62-МРСКСибири!E62</f>
        <v>0</v>
      </c>
      <c r="J62" s="116"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8">
        <v>10429.365573110463</v>
      </c>
      <c r="E63" s="87">
        <v>10179.111491520001</v>
      </c>
      <c r="F63" s="87">
        <f t="shared" si="0"/>
        <v>-250.25408159046128</v>
      </c>
      <c r="G63" s="87">
        <f t="shared" si="1"/>
        <v>-2.399513947767633</v>
      </c>
      <c r="H63" s="21"/>
      <c r="I63" s="160">
        <f>E63-МРСКСибири!E63</f>
        <v>0</v>
      </c>
      <c r="J63" s="116"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8">
        <v>2433.1323158058622</v>
      </c>
      <c r="E64" s="87">
        <v>2397.0667742599999</v>
      </c>
      <c r="F64" s="87">
        <f t="shared" si="0"/>
        <v>-36.065541545862288</v>
      </c>
      <c r="G64" s="87">
        <f t="shared" si="1"/>
        <v>-1.4822679930547571</v>
      </c>
      <c r="H64" s="21"/>
      <c r="I64" s="160">
        <f>E64-МРСКСибири!E64</f>
        <v>0</v>
      </c>
      <c r="J64" s="116"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7">
        <v>0</v>
      </c>
      <c r="F65" s="128">
        <f t="shared" si="0"/>
        <v>0</v>
      </c>
      <c r="G65" s="129">
        <f t="shared" si="1"/>
        <v>0</v>
      </c>
      <c r="H65" s="21"/>
      <c r="I65" s="160">
        <f>E65-МРСКСибири!E65</f>
        <v>0</v>
      </c>
      <c r="J65" s="116"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4.7206335899999994</v>
      </c>
      <c r="F66" s="87">
        <f t="shared" si="0"/>
        <v>4.7206335899999994</v>
      </c>
      <c r="G66" s="87">
        <f t="shared" si="1"/>
        <v>0</v>
      </c>
      <c r="H66" s="21"/>
      <c r="I66" s="160">
        <f>E66-МРСКСибири!E66</f>
        <v>0</v>
      </c>
      <c r="J66" s="116"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8">
        <v>1697.2231700591303</v>
      </c>
      <c r="E67" s="108">
        <f>E62-SUM(E63:E66)</f>
        <v>1425.8598047869982</v>
      </c>
      <c r="F67" s="87">
        <f t="shared" si="0"/>
        <v>-271.36336527213211</v>
      </c>
      <c r="G67" s="87">
        <f t="shared" si="1"/>
        <v>-15.988667257157346</v>
      </c>
      <c r="H67" s="21"/>
      <c r="I67" s="160">
        <f>E67-МРСКСибири!E67</f>
        <v>0</v>
      </c>
      <c r="J67" s="116"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8">
        <v>13685.155867166324</v>
      </c>
      <c r="E68" s="87">
        <v>14678.496654070001</v>
      </c>
      <c r="F68" s="87">
        <f t="shared" si="0"/>
        <v>993.34078690367642</v>
      </c>
      <c r="G68" s="87">
        <f t="shared" si="1"/>
        <v>7.2585273894243159</v>
      </c>
      <c r="H68" s="21"/>
      <c r="I68" s="160">
        <f>E68-МРСКСибири!E68</f>
        <v>0</v>
      </c>
      <c r="J68" s="116"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8">
        <v>5599.7669927767192</v>
      </c>
      <c r="E69" s="87">
        <v>5681.1295196999999</v>
      </c>
      <c r="F69" s="87">
        <f t="shared" si="0"/>
        <v>81.362526923280711</v>
      </c>
      <c r="G69" s="87">
        <f t="shared" si="1"/>
        <v>1.4529627219888308</v>
      </c>
      <c r="H69" s="21"/>
      <c r="I69" s="160">
        <f>E69-МРСКСибири!E69</f>
        <v>0</v>
      </c>
      <c r="J69" s="116"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8">
        <v>1173.6904116715748</v>
      </c>
      <c r="E70" s="87">
        <v>697.67180037999992</v>
      </c>
      <c r="F70" s="87">
        <f t="shared" si="0"/>
        <v>-476.01861129157487</v>
      </c>
      <c r="G70" s="87">
        <f t="shared" si="1"/>
        <v>-40.557425242456155</v>
      </c>
      <c r="H70" s="21"/>
      <c r="I70" s="160">
        <f>E70-МРСКСибири!E70</f>
        <v>0</v>
      </c>
      <c r="J70" s="116"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8">
        <v>1108.1533891099998</v>
      </c>
      <c r="E71" s="87">
        <v>641.02144344999988</v>
      </c>
      <c r="F71" s="87">
        <f t="shared" si="0"/>
        <v>-467.13194565999993</v>
      </c>
      <c r="G71" s="87">
        <f t="shared" si="1"/>
        <v>-42.15408717336247</v>
      </c>
      <c r="H71" s="21"/>
      <c r="I71" s="160">
        <f>E71-МРСКСибири!E71</f>
        <v>0</v>
      </c>
      <c r="J71" s="116"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8">
        <v>65.537022561575014</v>
      </c>
      <c r="E72" s="108">
        <f>E70-E71</f>
        <v>56.650356930000044</v>
      </c>
      <c r="F72" s="87">
        <f t="shared" si="0"/>
        <v>-8.8866656315749708</v>
      </c>
      <c r="G72" s="87">
        <f t="shared" si="1"/>
        <v>-13.559764060421791</v>
      </c>
      <c r="H72" s="21"/>
      <c r="I72" s="160">
        <f>E72-МРСКСибири!E72</f>
        <v>0</v>
      </c>
      <c r="J72" s="116"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107">
        <v>2190.5491082699209</v>
      </c>
      <c r="E73" s="108">
        <f>E38-E53-E62-E68-E69-E70</f>
        <v>3082.04236709</v>
      </c>
      <c r="F73" s="87">
        <f t="shared" si="0"/>
        <v>891.49325882007906</v>
      </c>
      <c r="G73" s="87">
        <f t="shared" si="1"/>
        <v>40.697250541174753</v>
      </c>
      <c r="H73" s="21"/>
      <c r="I73" s="160">
        <f>E73-МРСКСибири!E73</f>
        <v>0</v>
      </c>
      <c r="J73" s="116"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8">
        <v>1580.6861810850598</v>
      </c>
      <c r="E74" s="87">
        <v>1561.1045574999998</v>
      </c>
      <c r="F74" s="87">
        <f t="shared" si="0"/>
        <v>-19.581623585060015</v>
      </c>
      <c r="G74" s="87">
        <f t="shared" si="1"/>
        <v>-1.2388052618779926</v>
      </c>
      <c r="H74" s="21"/>
      <c r="I74" s="160">
        <f>E74-МРСКСибири!E74</f>
        <v>0</v>
      </c>
      <c r="J74" s="116"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8">
        <v>282.84661579536817</v>
      </c>
      <c r="E75" s="87">
        <v>549.60611872000004</v>
      </c>
      <c r="F75" s="87">
        <f t="shared" si="0"/>
        <v>266.75950292463187</v>
      </c>
      <c r="G75" s="87">
        <f t="shared" si="1"/>
        <v>94.312425190063124</v>
      </c>
      <c r="H75" s="21"/>
      <c r="I75" s="160">
        <f>E75-МРСКСибири!E75</f>
        <v>0</v>
      </c>
      <c r="J75" s="116"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109">
        <v>327.0163113894929</v>
      </c>
      <c r="E76" s="110">
        <f>E73-E74-E75</f>
        <v>971.3316908700001</v>
      </c>
      <c r="F76" s="88">
        <f t="shared" si="0"/>
        <v>644.3153794805072</v>
      </c>
      <c r="G76" s="88">
        <f t="shared" si="1"/>
        <v>197.02851418720061</v>
      </c>
      <c r="H76" s="30"/>
      <c r="I76" s="160">
        <f>E76-МРСКСибири!E76</f>
        <v>0</v>
      </c>
      <c r="J76" s="116">
        <v>0</v>
      </c>
    </row>
    <row r="77" spans="1:10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160"/>
      <c r="J77" s="116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8">
        <v>3358.4868420911248</v>
      </c>
      <c r="E78" s="87">
        <v>6975.914957157871</v>
      </c>
      <c r="F78" s="87">
        <f t="shared" ref="F78:F141" si="2">E78-D78</f>
        <v>3617.4281150667462</v>
      </c>
      <c r="G78" s="87">
        <f t="shared" ref="G78:G141" si="3">IFERROR(F78/D78*100,0)</f>
        <v>107.71005768819373</v>
      </c>
      <c r="H78" s="21"/>
      <c r="I78" s="160">
        <f>E78-МРСКСибири!E78</f>
        <v>0</v>
      </c>
      <c r="J78" s="116"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8">
        <v>2.4077355200000001</v>
      </c>
      <c r="E79" s="87">
        <v>257.62230668999996</v>
      </c>
      <c r="F79" s="87">
        <f t="shared" si="2"/>
        <v>255.21457116999997</v>
      </c>
      <c r="G79" s="87">
        <f t="shared" si="3"/>
        <v>10599.775974148521</v>
      </c>
      <c r="H79" s="21"/>
      <c r="I79" s="160">
        <f>E79-МРСКСибири!E79</f>
        <v>0</v>
      </c>
      <c r="J79" s="116"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1154.65320170016</v>
      </c>
      <c r="E80" s="90">
        <v>3799.2402254599992</v>
      </c>
      <c r="F80" s="90">
        <f t="shared" si="2"/>
        <v>2644.5870237598392</v>
      </c>
      <c r="G80" s="90">
        <f t="shared" si="3"/>
        <v>229.03734384192913</v>
      </c>
      <c r="H80" s="35"/>
      <c r="I80" s="160">
        <f>E80-МРСКСибири!E80</f>
        <v>0</v>
      </c>
      <c r="J80" s="116"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105">
        <v>4645.9340026541104</v>
      </c>
      <c r="E81" s="106">
        <f>E23-E38</f>
        <v>4827.2818313166499</v>
      </c>
      <c r="F81" s="91">
        <f t="shared" si="2"/>
        <v>181.34782866253954</v>
      </c>
      <c r="G81" s="91">
        <f t="shared" si="3"/>
        <v>3.9033664395348682</v>
      </c>
      <c r="H81" s="39"/>
      <c r="I81" s="160">
        <f>E81-МРСКСибири!E81</f>
        <v>-1.3307726476341486E-8</v>
      </c>
      <c r="J81" s="116"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30">
        <v>0</v>
      </c>
      <c r="E82" s="131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160">
        <f>E82-МРСКСибири!E82</f>
        <v>0</v>
      </c>
      <c r="J82" s="116"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30">
        <v>0</v>
      </c>
      <c r="E83" s="131">
        <f t="shared" si="4"/>
        <v>0</v>
      </c>
      <c r="F83" s="128">
        <f t="shared" si="2"/>
        <v>0</v>
      </c>
      <c r="G83" s="128">
        <f t="shared" si="3"/>
        <v>0</v>
      </c>
      <c r="H83" s="21"/>
      <c r="I83" s="160">
        <f>E83-МРСКСибири!E83</f>
        <v>0</v>
      </c>
      <c r="J83" s="116"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30">
        <v>0</v>
      </c>
      <c r="E84" s="131">
        <f t="shared" si="4"/>
        <v>0</v>
      </c>
      <c r="F84" s="128">
        <f t="shared" si="2"/>
        <v>0</v>
      </c>
      <c r="G84" s="128">
        <f t="shared" si="3"/>
        <v>0</v>
      </c>
      <c r="H84" s="21"/>
      <c r="I84" s="160">
        <f>E84-МРСКСибири!E84</f>
        <v>0</v>
      </c>
      <c r="J84" s="116"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30">
        <v>0</v>
      </c>
      <c r="E85" s="131">
        <f t="shared" si="4"/>
        <v>0</v>
      </c>
      <c r="F85" s="128">
        <f t="shared" si="2"/>
        <v>0</v>
      </c>
      <c r="G85" s="128">
        <f t="shared" si="3"/>
        <v>0</v>
      </c>
      <c r="H85" s="21"/>
      <c r="I85" s="160">
        <f>E85-МРСКСибири!E85</f>
        <v>0</v>
      </c>
      <c r="J85" s="116"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30">
        <v>0</v>
      </c>
      <c r="E86" s="131">
        <f t="shared" si="4"/>
        <v>0</v>
      </c>
      <c r="F86" s="128">
        <f t="shared" si="2"/>
        <v>0</v>
      </c>
      <c r="G86" s="128">
        <f t="shared" si="3"/>
        <v>0</v>
      </c>
      <c r="H86" s="21"/>
      <c r="I86" s="160">
        <f>E86-МРСКСибири!E86</f>
        <v>0</v>
      </c>
      <c r="J86" s="116"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107">
        <v>4467.8052625142082</v>
      </c>
      <c r="E87" s="143">
        <f>E29-E44-оборотГП!E87</f>
        <v>3645.0456914608731</v>
      </c>
      <c r="F87" s="87">
        <f t="shared" si="2"/>
        <v>-822.75957105333509</v>
      </c>
      <c r="G87" s="87">
        <f t="shared" si="3"/>
        <v>-18.415296162445905</v>
      </c>
      <c r="H87" s="21"/>
      <c r="I87" s="160">
        <f>E87-МРСКСибири!E87</f>
        <v>0</v>
      </c>
      <c r="J87" s="116"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30">
        <v>0</v>
      </c>
      <c r="E88" s="131">
        <f t="shared" si="4"/>
        <v>0</v>
      </c>
      <c r="F88" s="128">
        <f t="shared" si="2"/>
        <v>0</v>
      </c>
      <c r="G88" s="128">
        <f t="shared" si="3"/>
        <v>0</v>
      </c>
      <c r="H88" s="21"/>
      <c r="I88" s="160">
        <f>E88-МРСКСибири!E88</f>
        <v>0</v>
      </c>
      <c r="J88" s="116"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107">
        <v>46.804225090086618</v>
      </c>
      <c r="E89" s="108">
        <f t="shared" si="4"/>
        <v>618.69045090700001</v>
      </c>
      <c r="F89" s="87">
        <f t="shared" si="2"/>
        <v>571.88622581691334</v>
      </c>
      <c r="G89" s="87">
        <f t="shared" si="3"/>
        <v>1221.8688050409403</v>
      </c>
      <c r="H89" s="21"/>
      <c r="I89" s="160">
        <f>E89-МРСКСибири!E89</f>
        <v>0</v>
      </c>
      <c r="J89" s="116"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107">
        <v>-2.4077355200000001</v>
      </c>
      <c r="E90" s="143">
        <f>E32-E47-оборотГП!E90</f>
        <v>467.75714992750432</v>
      </c>
      <c r="F90" s="87">
        <f t="shared" si="2"/>
        <v>470.16488544750433</v>
      </c>
      <c r="G90" s="87">
        <f t="shared" si="3"/>
        <v>-19527.264582926629</v>
      </c>
      <c r="H90" s="21"/>
      <c r="I90" s="160">
        <f>E90-МРСКСибири!E90</f>
        <v>-1.3308635971043259E-8</v>
      </c>
      <c r="J90" s="116"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30">
        <v>0</v>
      </c>
      <c r="E91" s="131">
        <f t="shared" si="4"/>
        <v>0</v>
      </c>
      <c r="F91" s="128">
        <f t="shared" si="2"/>
        <v>0</v>
      </c>
      <c r="G91" s="128">
        <f t="shared" si="3"/>
        <v>0</v>
      </c>
      <c r="H91" s="21"/>
      <c r="I91" s="160">
        <f>E91-МРСКСибири!E91</f>
        <v>0</v>
      </c>
      <c r="J91" s="116"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30">
        <v>0</v>
      </c>
      <c r="E92" s="131">
        <f t="shared" si="4"/>
        <v>0</v>
      </c>
      <c r="F92" s="128">
        <f t="shared" si="2"/>
        <v>0</v>
      </c>
      <c r="G92" s="128">
        <f t="shared" si="3"/>
        <v>0</v>
      </c>
      <c r="H92" s="21"/>
      <c r="I92" s="160">
        <f>E92-МРСКСибири!E92</f>
        <v>0</v>
      </c>
      <c r="J92" s="116"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30">
        <v>0</v>
      </c>
      <c r="E93" s="131">
        <f t="shared" si="4"/>
        <v>0</v>
      </c>
      <c r="F93" s="128">
        <f t="shared" si="2"/>
        <v>0</v>
      </c>
      <c r="G93" s="128">
        <f t="shared" si="3"/>
        <v>0</v>
      </c>
      <c r="H93" s="21"/>
      <c r="I93" s="160">
        <f>E93-МРСКСибири!E93</f>
        <v>0</v>
      </c>
      <c r="J93" s="116"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30">
        <v>0</v>
      </c>
      <c r="E94" s="131">
        <f t="shared" si="4"/>
        <v>0</v>
      </c>
      <c r="F94" s="128">
        <f t="shared" si="2"/>
        <v>0</v>
      </c>
      <c r="G94" s="128">
        <f t="shared" si="3"/>
        <v>0</v>
      </c>
      <c r="H94" s="21"/>
      <c r="I94" s="160">
        <f>E94-МРСКСибири!E94</f>
        <v>0</v>
      </c>
      <c r="J94" s="116"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107">
        <v>133.73225056980394</v>
      </c>
      <c r="E95" s="108">
        <f t="shared" si="4"/>
        <v>95.788539021275938</v>
      </c>
      <c r="F95" s="87">
        <f t="shared" si="2"/>
        <v>-37.943711548528</v>
      </c>
      <c r="G95" s="87">
        <f t="shared" si="3"/>
        <v>-28.372895383767283</v>
      </c>
      <c r="H95" s="21"/>
      <c r="I95" s="160">
        <f>E95-МРСКСибири!E95</f>
        <v>0</v>
      </c>
      <c r="J95" s="116"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107">
        <v>-999.80282840902782</v>
      </c>
      <c r="E96" s="108">
        <f>E97-E103</f>
        <v>-5501.9970817176072</v>
      </c>
      <c r="F96" s="87">
        <f t="shared" si="2"/>
        <v>-4502.1942533085794</v>
      </c>
      <c r="G96" s="87">
        <f t="shared" si="3"/>
        <v>450.30821331770562</v>
      </c>
      <c r="H96" s="21"/>
      <c r="I96" s="160">
        <f>E96-МРСКСибири!E96</f>
        <v>0</v>
      </c>
      <c r="J96" s="116"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8">
        <v>1142.9516928968715</v>
      </c>
      <c r="E97" s="87">
        <v>3756.7855130205085</v>
      </c>
      <c r="F97" s="87">
        <f t="shared" si="2"/>
        <v>2613.833820123637</v>
      </c>
      <c r="G97" s="87">
        <f t="shared" si="3"/>
        <v>228.69153931595631</v>
      </c>
      <c r="H97" s="21"/>
      <c r="I97" s="160">
        <f>E97-МРСКСибири!E97</f>
        <v>0</v>
      </c>
      <c r="J97" s="116"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3.6949424699999995</v>
      </c>
      <c r="F98" s="87">
        <f t="shared" si="2"/>
        <v>3.6949424699999995</v>
      </c>
      <c r="G98" s="87">
        <f t="shared" si="3"/>
        <v>0</v>
      </c>
      <c r="H98" s="21"/>
      <c r="I98" s="160">
        <f>E98-МРСКСибири!E98</f>
        <v>0</v>
      </c>
      <c r="J98" s="116"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8">
        <v>12.444002578144001</v>
      </c>
      <c r="E99" s="87">
        <v>29.65560602</v>
      </c>
      <c r="F99" s="87">
        <f t="shared" si="2"/>
        <v>17.211603441855999</v>
      </c>
      <c r="G99" s="87">
        <f t="shared" si="3"/>
        <v>138.31243873322211</v>
      </c>
      <c r="H99" s="21"/>
      <c r="I99" s="160">
        <f>E99-МРСКСибири!E99</f>
        <v>0</v>
      </c>
      <c r="J99" s="116"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8">
        <v>578.29560200536002</v>
      </c>
      <c r="E100" s="87">
        <v>789.46236037999984</v>
      </c>
      <c r="F100" s="87">
        <f t="shared" si="2"/>
        <v>211.16675837463981</v>
      </c>
      <c r="G100" s="87">
        <f t="shared" si="3"/>
        <v>36.515366473889003</v>
      </c>
      <c r="H100" s="21"/>
      <c r="I100" s="160">
        <f>E100-МРСКСибири!E100</f>
        <v>0</v>
      </c>
      <c r="J100" s="116"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8">
        <v>246.29680200535998</v>
      </c>
      <c r="E101" s="87">
        <v>721.72416395999994</v>
      </c>
      <c r="F101" s="87">
        <f t="shared" si="2"/>
        <v>475.42736195463999</v>
      </c>
      <c r="G101" s="87">
        <f t="shared" si="3"/>
        <v>193.03026189690178</v>
      </c>
      <c r="H101" s="21"/>
      <c r="I101" s="160">
        <f>E101-МРСКСибири!E101</f>
        <v>0</v>
      </c>
      <c r="J101" s="116"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107">
        <v>552.2120883133673</v>
      </c>
      <c r="E102" s="108">
        <f>E97-E98-E99-E100</f>
        <v>2933.9726041505082</v>
      </c>
      <c r="F102" s="87">
        <f t="shared" si="2"/>
        <v>2381.7605158371407</v>
      </c>
      <c r="G102" s="87">
        <f t="shared" si="3"/>
        <v>431.31263625752939</v>
      </c>
      <c r="H102" s="21"/>
      <c r="I102" s="160">
        <f>E102-МРСКСибири!E102</f>
        <v>0</v>
      </c>
      <c r="J102" s="116"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8">
        <v>2142.7545213058993</v>
      </c>
      <c r="E103" s="87">
        <v>9258.7825947381152</v>
      </c>
      <c r="F103" s="87">
        <f t="shared" si="2"/>
        <v>7116.0280734322159</v>
      </c>
      <c r="G103" s="87">
        <f t="shared" si="3"/>
        <v>332.09721424810527</v>
      </c>
      <c r="H103" s="21"/>
      <c r="I103" s="160">
        <f>E103-МРСКСибири!E103</f>
        <v>0</v>
      </c>
      <c r="J103" s="116"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8">
        <v>148.00860671402927</v>
      </c>
      <c r="E104" s="87">
        <v>117.335239679</v>
      </c>
      <c r="F104" s="87">
        <f t="shared" si="2"/>
        <v>-30.673367035029273</v>
      </c>
      <c r="G104" s="87">
        <f t="shared" si="3"/>
        <v>-20.724042821573189</v>
      </c>
      <c r="H104" s="21"/>
      <c r="I104" s="160">
        <f>E104-МРСКСибири!E104</f>
        <v>0</v>
      </c>
      <c r="J104" s="116"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8">
        <v>1843.644049765423</v>
      </c>
      <c r="E105" s="87">
        <v>2386.5381525600005</v>
      </c>
      <c r="F105" s="87">
        <f t="shared" si="2"/>
        <v>542.89410279457752</v>
      </c>
      <c r="G105" s="87">
        <f t="shared" si="3"/>
        <v>29.446796026795568</v>
      </c>
      <c r="H105" s="21"/>
      <c r="I105" s="160">
        <f>E105-МРСКСибири!E105</f>
        <v>0</v>
      </c>
      <c r="J105" s="116"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8">
        <v>4.6832091256240016</v>
      </c>
      <c r="E106" s="87">
        <v>4571.8085801830002</v>
      </c>
      <c r="F106" s="87">
        <f t="shared" si="2"/>
        <v>4567.1253710573765</v>
      </c>
      <c r="G106" s="87">
        <f t="shared" si="3"/>
        <v>97521.277580121779</v>
      </c>
      <c r="H106" s="21"/>
      <c r="I106" s="160">
        <f>E106-МРСКСибири!E106</f>
        <v>0</v>
      </c>
      <c r="J106" s="116"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8">
        <v>4.6832091256240016</v>
      </c>
      <c r="E107" s="87">
        <v>4332.4497854030005</v>
      </c>
      <c r="F107" s="87">
        <f t="shared" si="2"/>
        <v>4327.7665762773768</v>
      </c>
      <c r="G107" s="87">
        <f t="shared" si="3"/>
        <v>92410.278084704041</v>
      </c>
      <c r="H107" s="21"/>
      <c r="I107" s="160">
        <f>E107-МРСКСибири!E107</f>
        <v>0</v>
      </c>
      <c r="J107" s="116"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107">
        <v>146.41865570082331</v>
      </c>
      <c r="E108" s="108">
        <f>E103-E104-E105-E106</f>
        <v>2183.1006223161148</v>
      </c>
      <c r="F108" s="87">
        <f t="shared" si="2"/>
        <v>2036.6819666152915</v>
      </c>
      <c r="G108" s="87">
        <f t="shared" si="3"/>
        <v>1390.9989521942041</v>
      </c>
      <c r="H108" s="21"/>
      <c r="I108" s="160">
        <f>E108-МРСКСибири!E108</f>
        <v>0</v>
      </c>
      <c r="J108" s="116"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107">
        <v>3646.1311742450825</v>
      </c>
      <c r="E109" s="108">
        <f>E81+E96</f>
        <v>-674.7152504009573</v>
      </c>
      <c r="F109" s="87">
        <f t="shared" si="2"/>
        <v>-4320.8464246460398</v>
      </c>
      <c r="G109" s="87">
        <f t="shared" si="3"/>
        <v>-118.50496370418308</v>
      </c>
      <c r="H109" s="21"/>
      <c r="I109" s="160">
        <f>E109-МРСКСибири!E109</f>
        <v>-1.3307726476341486E-8</v>
      </c>
      <c r="J109" s="116"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7">
        <v>0</v>
      </c>
      <c r="F110" s="128">
        <f t="shared" si="2"/>
        <v>0</v>
      </c>
      <c r="G110" s="129">
        <f t="shared" si="3"/>
        <v>0</v>
      </c>
      <c r="H110" s="21"/>
      <c r="I110" s="160">
        <f>E110-МРСКСибири!E110</f>
        <v>0</v>
      </c>
      <c r="J110" s="116"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7">
        <v>0</v>
      </c>
      <c r="F111" s="128">
        <f t="shared" si="2"/>
        <v>0</v>
      </c>
      <c r="G111" s="129">
        <f t="shared" si="3"/>
        <v>0</v>
      </c>
      <c r="H111" s="21"/>
      <c r="I111" s="160">
        <f>E111-МРСКСибири!E111</f>
        <v>0</v>
      </c>
      <c r="J111" s="116"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7">
        <v>0</v>
      </c>
      <c r="F112" s="128">
        <f t="shared" si="2"/>
        <v>0</v>
      </c>
      <c r="G112" s="129">
        <f t="shared" si="3"/>
        <v>0</v>
      </c>
      <c r="H112" s="21"/>
      <c r="I112" s="160">
        <f>E112-МРСКСибири!E112</f>
        <v>0</v>
      </c>
      <c r="J112" s="116"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7">
        <v>0</v>
      </c>
      <c r="F113" s="128">
        <f t="shared" si="2"/>
        <v>0</v>
      </c>
      <c r="G113" s="129">
        <f t="shared" si="3"/>
        <v>0</v>
      </c>
      <c r="H113" s="21"/>
      <c r="I113" s="160">
        <f>E113-МРСКСибири!E113</f>
        <v>0</v>
      </c>
      <c r="J113" s="116"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7">
        <v>0</v>
      </c>
      <c r="F114" s="128">
        <f t="shared" si="2"/>
        <v>0</v>
      </c>
      <c r="G114" s="129">
        <f t="shared" si="3"/>
        <v>0</v>
      </c>
      <c r="H114" s="21"/>
      <c r="I114" s="160">
        <f>E114-МРСКСибири!E114</f>
        <v>0</v>
      </c>
      <c r="J114" s="116"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8">
        <v>3119.102324852468</v>
      </c>
      <c r="E115" s="162">
        <v>-2523.0932807600811</v>
      </c>
      <c r="F115" s="87">
        <f t="shared" si="2"/>
        <v>-5642.1956056125491</v>
      </c>
      <c r="G115" s="87">
        <f t="shared" si="3"/>
        <v>-180.89164823662597</v>
      </c>
      <c r="H115" s="21"/>
      <c r="I115" s="160">
        <f>E115-МРСКСибири!E115</f>
        <v>1.639180000000124</v>
      </c>
      <c r="J115" s="116"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7">
        <v>0</v>
      </c>
      <c r="F116" s="128">
        <f t="shared" si="2"/>
        <v>0</v>
      </c>
      <c r="G116" s="129">
        <f t="shared" si="3"/>
        <v>0</v>
      </c>
      <c r="H116" s="21"/>
      <c r="I116" s="160">
        <f>E116-МРСКСибири!E116</f>
        <v>0</v>
      </c>
      <c r="J116" s="116"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8">
        <v>50.846148995849326</v>
      </c>
      <c r="E117" s="118">
        <v>543.62026463122879</v>
      </c>
      <c r="F117" s="87">
        <f t="shared" si="2"/>
        <v>492.77411563537947</v>
      </c>
      <c r="G117" s="87">
        <f t="shared" si="3"/>
        <v>969.14736979511588</v>
      </c>
      <c r="H117" s="21"/>
      <c r="I117" s="160">
        <f>E117-МРСКСибири!E117</f>
        <v>0</v>
      </c>
      <c r="J117" s="116"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8">
        <v>-2.4077355200000001</v>
      </c>
      <c r="E118" s="118">
        <v>-75.575987322495848</v>
      </c>
      <c r="F118" s="87">
        <f t="shared" si="2"/>
        <v>-73.168251802495845</v>
      </c>
      <c r="G118" s="87">
        <f t="shared" si="3"/>
        <v>3038.8824351644666</v>
      </c>
      <c r="H118" s="21"/>
      <c r="I118" s="160">
        <f>E118-МРСКСибири!E118</f>
        <v>-1.3308635971043259E-8</v>
      </c>
      <c r="J118" s="116"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7">
        <v>0</v>
      </c>
      <c r="F119" s="128">
        <f t="shared" si="2"/>
        <v>0</v>
      </c>
      <c r="G119" s="129">
        <f t="shared" si="3"/>
        <v>0</v>
      </c>
      <c r="H119" s="21"/>
      <c r="I119" s="160">
        <f>E119-МРСКСибири!E119</f>
        <v>0</v>
      </c>
      <c r="J119" s="116"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7">
        <v>0</v>
      </c>
      <c r="F120" s="128">
        <f t="shared" si="2"/>
        <v>0</v>
      </c>
      <c r="G120" s="129">
        <f t="shared" si="3"/>
        <v>0</v>
      </c>
      <c r="H120" s="21"/>
      <c r="I120" s="160">
        <f>E120-МРСКСибири!E120</f>
        <v>0</v>
      </c>
      <c r="J120" s="116"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7">
        <v>0</v>
      </c>
      <c r="F121" s="128">
        <f t="shared" si="2"/>
        <v>0</v>
      </c>
      <c r="G121" s="129">
        <f t="shared" si="3"/>
        <v>0</v>
      </c>
      <c r="H121" s="21"/>
      <c r="I121" s="160">
        <f>E121-МРСКСибири!E121</f>
        <v>0</v>
      </c>
      <c r="J121" s="116"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7">
        <v>0</v>
      </c>
      <c r="F122" s="128">
        <f t="shared" si="2"/>
        <v>0</v>
      </c>
      <c r="G122" s="129">
        <f t="shared" si="3"/>
        <v>0</v>
      </c>
      <c r="H122" s="21"/>
      <c r="I122" s="160">
        <f>E122-МРСКСибири!E122</f>
        <v>0</v>
      </c>
      <c r="J122" s="116"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107">
        <v>478.5904359167655</v>
      </c>
      <c r="E123" s="108">
        <f>E109-E110-SUM(E114:E120)</f>
        <v>1380.3337530503909</v>
      </c>
      <c r="F123" s="87">
        <f t="shared" si="2"/>
        <v>901.7433171336254</v>
      </c>
      <c r="G123" s="87">
        <f t="shared" si="3"/>
        <v>188.41649340657801</v>
      </c>
      <c r="H123" s="21"/>
      <c r="I123" s="160">
        <f>E123-МРСКСибири!E123</f>
        <v>-1.6391799999992145</v>
      </c>
      <c r="J123" s="116"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8">
        <v>749.68556811581186</v>
      </c>
      <c r="E124" s="87">
        <v>61.076999999999998</v>
      </c>
      <c r="F124" s="87">
        <f t="shared" si="2"/>
        <v>-688.60856811581186</v>
      </c>
      <c r="G124" s="87">
        <f t="shared" si="3"/>
        <v>-91.852984424722877</v>
      </c>
      <c r="H124" s="21"/>
      <c r="I124" s="160">
        <f>E124-МРСКСибири!E124</f>
        <v>0</v>
      </c>
      <c r="J124" s="116"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7">
        <v>0</v>
      </c>
      <c r="F125" s="128">
        <f t="shared" si="2"/>
        <v>0</v>
      </c>
      <c r="G125" s="129">
        <f t="shared" si="3"/>
        <v>0</v>
      </c>
      <c r="H125" s="21"/>
      <c r="I125" s="160">
        <f>E125-МРСКСибири!E125</f>
        <v>0</v>
      </c>
      <c r="J125" s="116"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7">
        <v>0</v>
      </c>
      <c r="F126" s="128">
        <f t="shared" si="2"/>
        <v>0</v>
      </c>
      <c r="G126" s="129">
        <f t="shared" si="3"/>
        <v>0</v>
      </c>
      <c r="H126" s="21"/>
      <c r="I126" s="160">
        <f>E126-МРСКСибири!E126</f>
        <v>0</v>
      </c>
      <c r="J126" s="116"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7">
        <v>0</v>
      </c>
      <c r="F127" s="128">
        <f t="shared" si="2"/>
        <v>0</v>
      </c>
      <c r="G127" s="129">
        <f t="shared" si="3"/>
        <v>0</v>
      </c>
      <c r="H127" s="21"/>
      <c r="I127" s="160">
        <f>E127-МРСКСибири!E127</f>
        <v>0</v>
      </c>
      <c r="J127" s="116"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7">
        <v>0</v>
      </c>
      <c r="F128" s="128">
        <f t="shared" si="2"/>
        <v>0</v>
      </c>
      <c r="G128" s="129">
        <f t="shared" si="3"/>
        <v>0</v>
      </c>
      <c r="H128" s="21"/>
      <c r="I128" s="160">
        <f>E128-МРСКСибири!E128</f>
        <v>0</v>
      </c>
      <c r="J128" s="116"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7">
        <v>0</v>
      </c>
      <c r="F129" s="128">
        <f t="shared" si="2"/>
        <v>0</v>
      </c>
      <c r="G129" s="129">
        <f t="shared" si="3"/>
        <v>0</v>
      </c>
      <c r="H129" s="21"/>
      <c r="I129" s="160">
        <f>E129-МРСКСибири!E129</f>
        <v>0</v>
      </c>
      <c r="J129" s="116"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8">
        <v>653.96748093245878</v>
      </c>
      <c r="E130" s="87">
        <v>-202.18</v>
      </c>
      <c r="F130" s="87">
        <f t="shared" si="2"/>
        <v>-856.14748093245885</v>
      </c>
      <c r="G130" s="87">
        <f t="shared" si="3"/>
        <v>-130.91591033115623</v>
      </c>
      <c r="H130" s="21"/>
      <c r="I130" s="160">
        <f>E130-МРСКСибири!E130</f>
        <v>0</v>
      </c>
      <c r="J130" s="116"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7">
        <v>0</v>
      </c>
      <c r="F131" s="128">
        <f t="shared" si="2"/>
        <v>0</v>
      </c>
      <c r="G131" s="129">
        <f t="shared" si="3"/>
        <v>0</v>
      </c>
      <c r="H131" s="21"/>
      <c r="I131" s="160">
        <f>E131-МРСКСибири!E131</f>
        <v>0</v>
      </c>
      <c r="J131" s="116"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30">
        <v>0</v>
      </c>
      <c r="E132" s="131">
        <v>0</v>
      </c>
      <c r="F132" s="128">
        <f t="shared" si="2"/>
        <v>0</v>
      </c>
      <c r="G132" s="128">
        <f t="shared" si="3"/>
        <v>0</v>
      </c>
      <c r="H132" s="21"/>
      <c r="I132" s="160">
        <f>E132-МРСКСибири!E132</f>
        <v>0</v>
      </c>
      <c r="J132" s="116"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30">
        <v>0</v>
      </c>
      <c r="E133" s="131">
        <v>0</v>
      </c>
      <c r="F133" s="128">
        <f t="shared" si="2"/>
        <v>0</v>
      </c>
      <c r="G133" s="128">
        <f t="shared" si="3"/>
        <v>0</v>
      </c>
      <c r="H133" s="21"/>
      <c r="I133" s="160">
        <f>E133-МРСКСибири!E133</f>
        <v>0</v>
      </c>
      <c r="J133" s="116"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7">
        <v>0</v>
      </c>
      <c r="F134" s="128">
        <f t="shared" si="2"/>
        <v>0</v>
      </c>
      <c r="G134" s="129">
        <f t="shared" si="3"/>
        <v>0</v>
      </c>
      <c r="H134" s="21"/>
      <c r="I134" s="160">
        <f>E134-МРСКСибири!E134</f>
        <v>0</v>
      </c>
      <c r="J134" s="116"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7">
        <v>0</v>
      </c>
      <c r="F135" s="128">
        <f t="shared" si="2"/>
        <v>0</v>
      </c>
      <c r="G135" s="129">
        <f t="shared" si="3"/>
        <v>0</v>
      </c>
      <c r="H135" s="21"/>
      <c r="I135" s="160">
        <f>E135-МРСКСибири!E135</f>
        <v>0</v>
      </c>
      <c r="J135" s="116"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7">
        <v>0</v>
      </c>
      <c r="F136" s="128">
        <f t="shared" si="2"/>
        <v>0</v>
      </c>
      <c r="G136" s="129">
        <f t="shared" si="3"/>
        <v>0</v>
      </c>
      <c r="H136" s="21"/>
      <c r="I136" s="160">
        <f>E136-МРСКСибири!E136</f>
        <v>0</v>
      </c>
      <c r="J136" s="116"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7">
        <v>0</v>
      </c>
      <c r="F137" s="128">
        <f t="shared" si="2"/>
        <v>0</v>
      </c>
      <c r="G137" s="129">
        <f t="shared" si="3"/>
        <v>0</v>
      </c>
      <c r="H137" s="21"/>
      <c r="I137" s="160">
        <f>E137-МРСКСибири!E137</f>
        <v>0</v>
      </c>
      <c r="J137" s="116"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107">
        <v>95.718087183353106</v>
      </c>
      <c r="E138" s="108">
        <f>E124-E125-SUM(E129:E135)</f>
        <v>263.25700000000001</v>
      </c>
      <c r="F138" s="87">
        <f t="shared" si="2"/>
        <v>167.5389128166469</v>
      </c>
      <c r="G138" s="87">
        <f t="shared" si="3"/>
        <v>175.03370339580354</v>
      </c>
      <c r="H138" s="21"/>
      <c r="I138" s="160">
        <f>E138-МРСКСибири!E138</f>
        <v>0</v>
      </c>
      <c r="J138" s="116"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8">
        <v>2896.4456061292708</v>
      </c>
      <c r="E139" s="108">
        <f>E109-E124</f>
        <v>-735.7922504009573</v>
      </c>
      <c r="F139" s="87">
        <f t="shared" si="2"/>
        <v>-3632.2378565302279</v>
      </c>
      <c r="G139" s="87">
        <f t="shared" si="3"/>
        <v>-125.40328217605472</v>
      </c>
      <c r="H139" s="21"/>
      <c r="I139" s="160">
        <f>E139-МРСКСибири!E139</f>
        <v>-1.3307726476341486E-8</v>
      </c>
      <c r="J139" s="116"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31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160">
        <f>E140-МРСКСибири!E140</f>
        <v>0</v>
      </c>
      <c r="J140" s="116"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31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160">
        <f>E141-МРСКСибири!E141</f>
        <v>0</v>
      </c>
      <c r="J141" s="116"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31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160">
        <f>E142-МРСКСибири!E142</f>
        <v>0</v>
      </c>
      <c r="J142" s="116"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31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160">
        <f>E143-МРСКСибири!E143</f>
        <v>0</v>
      </c>
      <c r="J143" s="116"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31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160">
        <f>E144-МРСКСибири!E144</f>
        <v>0</v>
      </c>
      <c r="J144" s="116"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8">
        <v>2465.1348439200092</v>
      </c>
      <c r="E145" s="108">
        <f t="shared" si="5"/>
        <v>-2320.9132807600813</v>
      </c>
      <c r="F145" s="87">
        <f t="shared" si="6"/>
        <v>-4786.04812468009</v>
      </c>
      <c r="G145" s="87">
        <f t="shared" si="7"/>
        <v>-194.14954668643642</v>
      </c>
      <c r="H145" s="21"/>
      <c r="I145" s="160">
        <f>E145-МРСКСибири!E145</f>
        <v>1.8361800000002404</v>
      </c>
      <c r="J145" s="116"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31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160">
        <f>E146-МРСКСибири!E146</f>
        <v>0</v>
      </c>
      <c r="J146" s="116"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8">
        <v>50.846148995849326</v>
      </c>
      <c r="E147" s="108">
        <f t="shared" si="5"/>
        <v>543.62026463122879</v>
      </c>
      <c r="F147" s="87">
        <f t="shared" si="6"/>
        <v>492.77411563537947</v>
      </c>
      <c r="G147" s="87">
        <f t="shared" si="7"/>
        <v>969.14736979511588</v>
      </c>
      <c r="H147" s="21"/>
      <c r="I147" s="160">
        <f>E147-МРСКСибири!E147</f>
        <v>0</v>
      </c>
      <c r="J147" s="116"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8">
        <v>-2.4077355200000001</v>
      </c>
      <c r="E148" s="108">
        <f t="shared" si="5"/>
        <v>-75.575987322495848</v>
      </c>
      <c r="F148" s="87">
        <f t="shared" si="6"/>
        <v>-73.168251802495845</v>
      </c>
      <c r="G148" s="87">
        <f t="shared" si="7"/>
        <v>3038.8824351644666</v>
      </c>
      <c r="H148" s="21"/>
      <c r="I148" s="160">
        <f>E148-МРСКСибири!E148</f>
        <v>-1.3308635971043259E-8</v>
      </c>
      <c r="J148" s="116"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31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160">
        <f>E149-МРСКСибири!E149</f>
        <v>0</v>
      </c>
      <c r="J149" s="116"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31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160">
        <f>E150-МРСКСибири!E150</f>
        <v>0</v>
      </c>
      <c r="J150" s="116"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31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160">
        <f>E151-МРСКСибири!E151</f>
        <v>0</v>
      </c>
      <c r="J151" s="116"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31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160">
        <f>E152-МРСКСибири!E152</f>
        <v>0</v>
      </c>
      <c r="J152" s="116"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8">
        <v>382.87234873341242</v>
      </c>
      <c r="E153" s="108">
        <f>E139-E140-SUM(E144:E150)</f>
        <v>1117.0767530503911</v>
      </c>
      <c r="F153" s="87">
        <f t="shared" si="6"/>
        <v>734.20440431697864</v>
      </c>
      <c r="G153" s="87">
        <f t="shared" si="7"/>
        <v>191.76219090927165</v>
      </c>
      <c r="H153" s="21"/>
      <c r="I153" s="160">
        <f>E153-МРСКСибири!E153</f>
        <v>-1.8361799999993309</v>
      </c>
      <c r="J153" s="116"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8">
        <v>2896.4456061292708</v>
      </c>
      <c r="E154" s="108">
        <f>E139</f>
        <v>-735.7922504009573</v>
      </c>
      <c r="F154" s="87">
        <f t="shared" si="6"/>
        <v>-3632.2378565302279</v>
      </c>
      <c r="G154" s="87">
        <f t="shared" si="7"/>
        <v>-125.40328217605472</v>
      </c>
      <c r="H154" s="21"/>
      <c r="I154" s="160">
        <f>E154-МРСКСибири!E154</f>
        <v>-1.3307726476341486E-8</v>
      </c>
      <c r="J154" s="116"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8">
        <v>1521.7179999999998</v>
      </c>
      <c r="E155" s="164">
        <f>E154</f>
        <v>-735.7922504009573</v>
      </c>
      <c r="F155" s="87">
        <f t="shared" si="6"/>
        <v>-2257.5102504009574</v>
      </c>
      <c r="G155" s="87">
        <f t="shared" si="7"/>
        <v>-148.35273358144923</v>
      </c>
      <c r="H155" s="21"/>
      <c r="I155" s="160">
        <f>E155-МРСКСибири!E155</f>
        <v>-735.7922504009573</v>
      </c>
      <c r="J155" s="116"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8">
        <v>144.82239041726507</v>
      </c>
      <c r="E156" s="108">
        <v>0</v>
      </c>
      <c r="F156" s="87">
        <f t="shared" si="6"/>
        <v>-144.82239041726507</v>
      </c>
      <c r="G156" s="87">
        <f t="shared" si="7"/>
        <v>-100</v>
      </c>
      <c r="H156" s="21"/>
      <c r="I156" s="160">
        <f>E156-МРСКСибири!E156</f>
        <v>0</v>
      </c>
      <c r="J156" s="116"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8">
        <v>687.36380306463548</v>
      </c>
      <c r="E157" s="87">
        <v>0</v>
      </c>
      <c r="F157" s="87">
        <f t="shared" si="6"/>
        <v>-687.36380306463548</v>
      </c>
      <c r="G157" s="87">
        <f t="shared" si="7"/>
        <v>-100</v>
      </c>
      <c r="H157" s="21"/>
      <c r="I157" s="160">
        <f>E157-МРСКСибири!E157</f>
        <v>0</v>
      </c>
      <c r="J157" s="116"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542.54141264737041</v>
      </c>
      <c r="E158" s="112">
        <f>IF(E154-E155-E156-E157&lt;0,0,E154-E155-E156-E157)</f>
        <v>0</v>
      </c>
      <c r="F158" s="90">
        <f t="shared" si="6"/>
        <v>-542.54141264737041</v>
      </c>
      <c r="G158" s="90">
        <f t="shared" si="7"/>
        <v>-100</v>
      </c>
      <c r="H158" s="35"/>
      <c r="I158" s="160">
        <f>E158-МРСКСибири!E158</f>
        <v>0</v>
      </c>
      <c r="J158" s="116"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160"/>
      <c r="J159" s="116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11089.542216787224</v>
      </c>
      <c r="E160" s="108">
        <f>E109+E105+E69</f>
        <v>7392.9524218590432</v>
      </c>
      <c r="F160" s="87">
        <f t="shared" ref="F160:F165" si="8">E160-D160</f>
        <v>-3696.5897949281807</v>
      </c>
      <c r="G160" s="87">
        <f t="shared" ref="G160:G165" si="9">IFERROR(F160/D160*100,0)</f>
        <v>-33.334016162834253</v>
      </c>
      <c r="H160" s="21"/>
      <c r="I160" s="160">
        <f>E160-МРСКСибири!E160</f>
        <v>-1.3307726476341486E-8</v>
      </c>
      <c r="J160" s="116">
        <v>0</v>
      </c>
    </row>
    <row r="161" spans="1:11" s="13" customFormat="1" x14ac:dyDescent="0.25">
      <c r="A161" s="18" t="s">
        <v>231</v>
      </c>
      <c r="B161" s="22" t="s">
        <v>232</v>
      </c>
      <c r="C161" s="20" t="s">
        <v>21</v>
      </c>
      <c r="D161" s="98">
        <v>31613.000884394281</v>
      </c>
      <c r="E161" s="87">
        <v>31745.206999999999</v>
      </c>
      <c r="F161" s="87">
        <f t="shared" si="8"/>
        <v>132.20611560571706</v>
      </c>
      <c r="G161" s="87">
        <f t="shared" si="9"/>
        <v>0.41820172684390883</v>
      </c>
      <c r="H161" s="21"/>
      <c r="I161" s="160">
        <f>E161-МРСКСибири!E161</f>
        <v>0</v>
      </c>
      <c r="J161" s="116">
        <v>0</v>
      </c>
    </row>
    <row r="162" spans="1:11" s="13" customFormat="1" x14ac:dyDescent="0.25">
      <c r="A162" s="18" t="s">
        <v>233</v>
      </c>
      <c r="B162" s="24" t="s">
        <v>234</v>
      </c>
      <c r="C162" s="20" t="s">
        <v>21</v>
      </c>
      <c r="D162" s="98">
        <v>118.95162249000001</v>
      </c>
      <c r="E162" s="87">
        <v>10575.271000000001</v>
      </c>
      <c r="F162" s="87">
        <f t="shared" si="8"/>
        <v>10456.319377510001</v>
      </c>
      <c r="G162" s="87">
        <f t="shared" si="9"/>
        <v>8790.3965987425181</v>
      </c>
      <c r="H162" s="21"/>
      <c r="I162" s="160">
        <f>E162-МРСКСибири!E162</f>
        <v>0</v>
      </c>
      <c r="J162" s="116">
        <v>0</v>
      </c>
    </row>
    <row r="163" spans="1:11" s="13" customFormat="1" x14ac:dyDescent="0.25">
      <c r="A163" s="18" t="s">
        <v>235</v>
      </c>
      <c r="B163" s="22" t="s">
        <v>236</v>
      </c>
      <c r="C163" s="20" t="s">
        <v>21</v>
      </c>
      <c r="D163" s="98">
        <v>28610.691516642426</v>
      </c>
      <c r="E163" s="87">
        <v>35477.909</v>
      </c>
      <c r="F163" s="87">
        <f t="shared" si="8"/>
        <v>6867.2174833575737</v>
      </c>
      <c r="G163" s="87">
        <f t="shared" si="9"/>
        <v>24.002277188452478</v>
      </c>
      <c r="H163" s="21"/>
      <c r="I163" s="160">
        <f>E163-МРСКСибири!E163</f>
        <v>0</v>
      </c>
      <c r="J163" s="116">
        <v>0</v>
      </c>
    </row>
    <row r="164" spans="1:11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10177.169</v>
      </c>
      <c r="F164" s="88">
        <f t="shared" si="8"/>
        <v>10177.169</v>
      </c>
      <c r="G164" s="88">
        <f t="shared" si="9"/>
        <v>0</v>
      </c>
      <c r="H164" s="30"/>
      <c r="I164" s="160">
        <f>E164-МРСКСибири!E164</f>
        <v>0</v>
      </c>
      <c r="J164" s="116">
        <v>0</v>
      </c>
    </row>
    <row r="165" spans="1:11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2.5799704764486928</v>
      </c>
      <c r="E165" s="112">
        <f>E163/E160</f>
        <v>4.7988823646559693</v>
      </c>
      <c r="F165" s="90">
        <f t="shared" si="8"/>
        <v>2.2189118882072765</v>
      </c>
      <c r="G165" s="90">
        <f t="shared" si="9"/>
        <v>86.005320931485613</v>
      </c>
      <c r="H165" s="35"/>
      <c r="I165" s="160">
        <f>E165-МРСКСибири!E165</f>
        <v>8.638423310003418E-12</v>
      </c>
      <c r="J165" s="116">
        <v>0</v>
      </c>
    </row>
    <row r="166" spans="1:11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160">
        <f>E166-МРСКСибири!E166</f>
        <v>0</v>
      </c>
      <c r="J166" s="116">
        <v>0</v>
      </c>
    </row>
    <row r="167" spans="1:11" s="13" customFormat="1" x14ac:dyDescent="0.25">
      <c r="A167" s="36" t="s">
        <v>242</v>
      </c>
      <c r="B167" s="37" t="s">
        <v>243</v>
      </c>
      <c r="C167" s="20" t="s">
        <v>21</v>
      </c>
      <c r="D167" s="101">
        <v>66637.970508581915</v>
      </c>
      <c r="E167" s="106">
        <f>E168+SUM(E172:E178)+E181+E184</f>
        <v>69768.238308413347</v>
      </c>
      <c r="F167" s="91">
        <f t="shared" ref="F167:F230" si="10">E167-D167</f>
        <v>3130.2677998314321</v>
      </c>
      <c r="G167" s="91">
        <f t="shared" ref="G167:G230" si="11">IFERROR(F167/D167*100,0)</f>
        <v>4.6974236699304983</v>
      </c>
      <c r="H167" s="39"/>
      <c r="I167" s="160">
        <f>E167-МРСКСибири!E167</f>
        <v>0</v>
      </c>
      <c r="J167" s="116">
        <v>0</v>
      </c>
      <c r="K167" s="116">
        <v>0</v>
      </c>
    </row>
    <row r="168" spans="1:11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7">
        <v>0</v>
      </c>
      <c r="F168" s="128">
        <f t="shared" si="10"/>
        <v>0</v>
      </c>
      <c r="G168" s="129">
        <f t="shared" si="11"/>
        <v>0</v>
      </c>
      <c r="H168" s="21"/>
      <c r="I168" s="160">
        <f>E168-МРСКСибири!E168</f>
        <v>0</v>
      </c>
      <c r="J168" s="116">
        <v>0</v>
      </c>
      <c r="K168" s="116">
        <v>0</v>
      </c>
    </row>
    <row r="169" spans="1:11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7">
        <v>0</v>
      </c>
      <c r="F169" s="128">
        <f t="shared" si="10"/>
        <v>0</v>
      </c>
      <c r="G169" s="129">
        <f t="shared" si="11"/>
        <v>0</v>
      </c>
      <c r="H169" s="21"/>
      <c r="I169" s="160">
        <f>E169-МРСКСибири!E169</f>
        <v>0</v>
      </c>
      <c r="J169" s="116">
        <v>0</v>
      </c>
      <c r="K169" s="116">
        <v>0</v>
      </c>
    </row>
    <row r="170" spans="1:11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7">
        <v>0</v>
      </c>
      <c r="F170" s="128">
        <f t="shared" si="10"/>
        <v>0</v>
      </c>
      <c r="G170" s="129">
        <f t="shared" si="11"/>
        <v>0</v>
      </c>
      <c r="H170" s="21"/>
      <c r="I170" s="160">
        <f>E170-МРСКСибири!E170</f>
        <v>0</v>
      </c>
      <c r="J170" s="116">
        <v>0</v>
      </c>
      <c r="K170" s="116">
        <v>0</v>
      </c>
    </row>
    <row r="171" spans="1:11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7">
        <v>0</v>
      </c>
      <c r="F171" s="128">
        <f t="shared" si="10"/>
        <v>0</v>
      </c>
      <c r="G171" s="129">
        <f t="shared" si="11"/>
        <v>0</v>
      </c>
      <c r="H171" s="21"/>
      <c r="I171" s="160">
        <f>E171-МРСКСибири!E171</f>
        <v>0</v>
      </c>
      <c r="J171" s="116">
        <v>0</v>
      </c>
      <c r="K171" s="116">
        <v>0</v>
      </c>
    </row>
    <row r="172" spans="1:11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7">
        <v>0</v>
      </c>
      <c r="F172" s="128">
        <f t="shared" si="10"/>
        <v>0</v>
      </c>
      <c r="G172" s="129">
        <f t="shared" si="11"/>
        <v>0</v>
      </c>
      <c r="H172" s="21"/>
      <c r="I172" s="160">
        <f>E172-МРСКСибири!E172</f>
        <v>0</v>
      </c>
      <c r="J172" s="116">
        <v>0</v>
      </c>
      <c r="K172" s="116">
        <v>0</v>
      </c>
    </row>
    <row r="173" spans="1:11" s="13" customFormat="1" x14ac:dyDescent="0.25">
      <c r="A173" s="18" t="s">
        <v>249</v>
      </c>
      <c r="B173" s="19" t="s">
        <v>33</v>
      </c>
      <c r="C173" s="20" t="s">
        <v>21</v>
      </c>
      <c r="D173" s="98">
        <v>65208.170138110429</v>
      </c>
      <c r="E173" s="165">
        <v>63479.061652717952</v>
      </c>
      <c r="F173" s="87">
        <f t="shared" si="10"/>
        <v>-1729.1084853924767</v>
      </c>
      <c r="G173" s="87">
        <f t="shared" si="11"/>
        <v>-2.6516746010971288</v>
      </c>
      <c r="H173" s="21"/>
      <c r="I173" s="160">
        <f>E173-МРСКСибири!E173</f>
        <v>-621.04309999999532</v>
      </c>
      <c r="J173" s="116">
        <v>0</v>
      </c>
      <c r="K173" s="116">
        <v>1562.9118000000017</v>
      </c>
    </row>
    <row r="174" spans="1:11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7">
        <v>0</v>
      </c>
      <c r="F174" s="128">
        <f t="shared" si="10"/>
        <v>0</v>
      </c>
      <c r="G174" s="129">
        <f t="shared" si="11"/>
        <v>0</v>
      </c>
      <c r="H174" s="21"/>
      <c r="I174" s="160">
        <f>E174-МРСКСибири!E174</f>
        <v>0</v>
      </c>
      <c r="J174" s="116">
        <v>0</v>
      </c>
      <c r="K174" s="116">
        <v>0</v>
      </c>
    </row>
    <row r="175" spans="1:11" s="13" customFormat="1" x14ac:dyDescent="0.25">
      <c r="A175" s="18" t="s">
        <v>251</v>
      </c>
      <c r="B175" s="19" t="s">
        <v>37</v>
      </c>
      <c r="C175" s="20" t="s">
        <v>21</v>
      </c>
      <c r="D175" s="98">
        <v>442.96802723372883</v>
      </c>
      <c r="E175" s="87">
        <v>1329.7421699000001</v>
      </c>
      <c r="F175" s="87">
        <f t="shared" si="10"/>
        <v>886.77414266627125</v>
      </c>
      <c r="G175" s="87">
        <f t="shared" si="11"/>
        <v>200.18919835005863</v>
      </c>
      <c r="H175" s="21"/>
      <c r="I175" s="160">
        <f>E175-МРСКСибири!E175</f>
        <v>0</v>
      </c>
      <c r="J175" s="116">
        <v>0</v>
      </c>
      <c r="K175" s="116">
        <v>0</v>
      </c>
    </row>
    <row r="176" spans="1:11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165">
        <v>2836.3630976440008</v>
      </c>
      <c r="F176" s="87">
        <f t="shared" si="10"/>
        <v>2836.3630976440008</v>
      </c>
      <c r="G176" s="87">
        <f t="shared" si="11"/>
        <v>0</v>
      </c>
      <c r="H176" s="21"/>
      <c r="I176" s="160">
        <f>E176-МРСКСибири!E176</f>
        <v>621.04310000000032</v>
      </c>
      <c r="J176" s="116">
        <v>0</v>
      </c>
      <c r="K176" s="116">
        <v>-1562.9117999999999</v>
      </c>
    </row>
    <row r="177" spans="1:11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7">
        <v>0</v>
      </c>
      <c r="F177" s="128">
        <f t="shared" si="10"/>
        <v>0</v>
      </c>
      <c r="G177" s="129">
        <f t="shared" si="11"/>
        <v>0</v>
      </c>
      <c r="H177" s="21"/>
      <c r="I177" s="160">
        <f>E177-МРСКСибири!E177</f>
        <v>0</v>
      </c>
      <c r="J177" s="116">
        <v>0</v>
      </c>
      <c r="K177" s="116">
        <v>0</v>
      </c>
    </row>
    <row r="178" spans="1:11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7">
        <v>0</v>
      </c>
      <c r="F178" s="128">
        <f t="shared" si="10"/>
        <v>0</v>
      </c>
      <c r="G178" s="129">
        <f t="shared" si="11"/>
        <v>0</v>
      </c>
      <c r="H178" s="21"/>
      <c r="I178" s="160">
        <f>E178-МРСКСибири!E178</f>
        <v>0</v>
      </c>
      <c r="J178" s="116">
        <v>0</v>
      </c>
      <c r="K178" s="116">
        <v>0</v>
      </c>
    </row>
    <row r="179" spans="1:11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7">
        <v>0</v>
      </c>
      <c r="F179" s="128">
        <f t="shared" si="10"/>
        <v>0</v>
      </c>
      <c r="G179" s="129">
        <f t="shared" si="11"/>
        <v>0</v>
      </c>
      <c r="H179" s="21"/>
      <c r="I179" s="160">
        <f>E179-МРСКСибири!E179</f>
        <v>0</v>
      </c>
      <c r="J179" s="116">
        <v>0</v>
      </c>
      <c r="K179" s="116">
        <v>0</v>
      </c>
    </row>
    <row r="180" spans="1:11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7">
        <v>0</v>
      </c>
      <c r="F180" s="128">
        <f t="shared" si="10"/>
        <v>0</v>
      </c>
      <c r="G180" s="129">
        <f t="shared" si="11"/>
        <v>0</v>
      </c>
      <c r="H180" s="21"/>
      <c r="I180" s="160">
        <f>E180-МРСКСибири!E180</f>
        <v>0</v>
      </c>
      <c r="J180" s="116">
        <v>0</v>
      </c>
      <c r="K180" s="116">
        <v>0</v>
      </c>
    </row>
    <row r="181" spans="1:11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7">
        <v>0</v>
      </c>
      <c r="F181" s="128">
        <f t="shared" si="10"/>
        <v>0</v>
      </c>
      <c r="G181" s="129">
        <f t="shared" si="11"/>
        <v>0</v>
      </c>
      <c r="H181" s="21"/>
      <c r="I181" s="160">
        <f>E181-МРСКСибири!E181</f>
        <v>0</v>
      </c>
      <c r="J181" s="116">
        <v>0</v>
      </c>
      <c r="K181" s="116">
        <v>0</v>
      </c>
    </row>
    <row r="182" spans="1:11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7">
        <v>0</v>
      </c>
      <c r="F182" s="128">
        <f t="shared" si="10"/>
        <v>0</v>
      </c>
      <c r="G182" s="129">
        <f t="shared" si="11"/>
        <v>0</v>
      </c>
      <c r="H182" s="21"/>
      <c r="I182" s="160">
        <f>E182-МРСКСибири!E182</f>
        <v>0</v>
      </c>
      <c r="J182" s="116">
        <v>0</v>
      </c>
      <c r="K182" s="116">
        <v>0</v>
      </c>
    </row>
    <row r="183" spans="1:11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7">
        <v>0</v>
      </c>
      <c r="F183" s="128">
        <f t="shared" si="10"/>
        <v>0</v>
      </c>
      <c r="G183" s="129">
        <f t="shared" si="11"/>
        <v>0</v>
      </c>
      <c r="H183" s="21"/>
      <c r="I183" s="160">
        <f>E183-МРСКСибири!E183</f>
        <v>0</v>
      </c>
      <c r="J183" s="116">
        <v>0</v>
      </c>
      <c r="K183" s="116">
        <v>0</v>
      </c>
    </row>
    <row r="184" spans="1:11" s="13" customFormat="1" x14ac:dyDescent="0.25">
      <c r="A184" s="18" t="s">
        <v>263</v>
      </c>
      <c r="B184" s="19" t="s">
        <v>49</v>
      </c>
      <c r="C184" s="20" t="s">
        <v>21</v>
      </c>
      <c r="D184" s="98">
        <v>986.83234323775582</v>
      </c>
      <c r="E184" s="87">
        <v>2123.0713881513984</v>
      </c>
      <c r="F184" s="87">
        <f t="shared" si="10"/>
        <v>1136.2390449136426</v>
      </c>
      <c r="G184" s="87">
        <f t="shared" si="11"/>
        <v>115.14002887113423</v>
      </c>
      <c r="H184" s="21"/>
      <c r="I184" s="160">
        <f>E184-МРСКСибири!E184</f>
        <v>0</v>
      </c>
      <c r="J184" s="116">
        <v>0</v>
      </c>
      <c r="K184" s="116">
        <v>0</v>
      </c>
    </row>
    <row r="185" spans="1:11" s="13" customFormat="1" x14ac:dyDescent="0.25">
      <c r="A185" s="18" t="s">
        <v>264</v>
      </c>
      <c r="B185" s="40" t="s">
        <v>265</v>
      </c>
      <c r="C185" s="20" t="s">
        <v>21</v>
      </c>
      <c r="D185" s="98">
        <v>55537.18040672793</v>
      </c>
      <c r="E185" s="108">
        <f>SUM(E186:E187,E191:E196,E198:E202)</f>
        <v>61830.657673240596</v>
      </c>
      <c r="F185" s="87">
        <f t="shared" si="10"/>
        <v>6293.4772665126657</v>
      </c>
      <c r="G185" s="87">
        <f t="shared" si="11"/>
        <v>11.332007171452039</v>
      </c>
      <c r="H185" s="21"/>
      <c r="I185" s="160">
        <f>E185-МРСКСибири!E185</f>
        <v>0</v>
      </c>
      <c r="J185" s="116">
        <v>0</v>
      </c>
      <c r="K185" s="116">
        <v>0</v>
      </c>
    </row>
    <row r="186" spans="1:11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33">
        <v>0</v>
      </c>
      <c r="F186" s="128">
        <f t="shared" si="10"/>
        <v>0</v>
      </c>
      <c r="G186" s="128">
        <f t="shared" si="11"/>
        <v>0</v>
      </c>
      <c r="H186" s="21"/>
      <c r="I186" s="160">
        <f>E186-МРСКСибири!E186</f>
        <v>0</v>
      </c>
      <c r="J186" s="116">
        <v>0</v>
      </c>
      <c r="K186" s="116">
        <v>-11.232502510000002</v>
      </c>
    </row>
    <row r="187" spans="1:11" s="13" customFormat="1" x14ac:dyDescent="0.25">
      <c r="A187" s="18" t="s">
        <v>268</v>
      </c>
      <c r="B187" s="22" t="s">
        <v>269</v>
      </c>
      <c r="C187" s="20" t="s">
        <v>21</v>
      </c>
      <c r="D187" s="98">
        <v>11590.15827039227</v>
      </c>
      <c r="E187" s="108">
        <f>SUM(E188:E190)</f>
        <v>14338.595987665998</v>
      </c>
      <c r="F187" s="87">
        <f t="shared" si="10"/>
        <v>2748.4377172737277</v>
      </c>
      <c r="G187" s="87">
        <f t="shared" si="11"/>
        <v>23.713547763146348</v>
      </c>
      <c r="H187" s="21"/>
      <c r="I187" s="160">
        <f>E187-МРСКСибири!E187</f>
        <v>0</v>
      </c>
      <c r="J187" s="116">
        <v>0</v>
      </c>
      <c r="K187" s="116">
        <v>0</v>
      </c>
    </row>
    <row r="188" spans="1:11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1048</v>
      </c>
      <c r="F188" s="87">
        <f t="shared" si="10"/>
        <v>1048</v>
      </c>
      <c r="G188" s="87">
        <f t="shared" si="11"/>
        <v>0</v>
      </c>
      <c r="H188" s="21"/>
      <c r="I188" s="160">
        <f>E188-МРСКСибири!E188</f>
        <v>0</v>
      </c>
      <c r="J188" s="116">
        <v>0</v>
      </c>
      <c r="K188" s="116">
        <v>0</v>
      </c>
    </row>
    <row r="189" spans="1:11" s="13" customFormat="1" x14ac:dyDescent="0.25">
      <c r="A189" s="18" t="s">
        <v>272</v>
      </c>
      <c r="B189" s="24" t="s">
        <v>273</v>
      </c>
      <c r="C189" s="20" t="s">
        <v>21</v>
      </c>
      <c r="D189" s="98">
        <v>609.15090608521371</v>
      </c>
      <c r="E189" s="87">
        <v>2253.0286063472477</v>
      </c>
      <c r="F189" s="87">
        <f t="shared" si="10"/>
        <v>1643.8777002620341</v>
      </c>
      <c r="G189" s="87">
        <f t="shared" si="11"/>
        <v>269.86378643456754</v>
      </c>
      <c r="H189" s="21"/>
      <c r="I189" s="160">
        <f>E189-МРСКСибири!E189</f>
        <v>0</v>
      </c>
      <c r="J189" s="116">
        <v>0</v>
      </c>
      <c r="K189" s="116">
        <v>0</v>
      </c>
    </row>
    <row r="190" spans="1:11" s="13" customFormat="1" x14ac:dyDescent="0.25">
      <c r="A190" s="18" t="s">
        <v>274</v>
      </c>
      <c r="B190" s="24" t="s">
        <v>275</v>
      </c>
      <c r="C190" s="20" t="s">
        <v>21</v>
      </c>
      <c r="D190" s="98">
        <v>10981.007364307057</v>
      </c>
      <c r="E190" s="87">
        <v>11037.567381318751</v>
      </c>
      <c r="F190" s="87">
        <f t="shared" si="10"/>
        <v>56.560017011694072</v>
      </c>
      <c r="G190" s="87">
        <f t="shared" si="11"/>
        <v>0.51507129660561168</v>
      </c>
      <c r="H190" s="21"/>
      <c r="I190" s="160">
        <f>E190-МРСКСибири!E190</f>
        <v>0</v>
      </c>
      <c r="J190" s="116">
        <v>0</v>
      </c>
      <c r="K190" s="116">
        <v>0</v>
      </c>
    </row>
    <row r="191" spans="1:11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12282.394695083654</v>
      </c>
      <c r="E191" s="87">
        <v>12842.97719763</v>
      </c>
      <c r="F191" s="87">
        <f t="shared" si="10"/>
        <v>560.58250254634549</v>
      </c>
      <c r="G191" s="87">
        <f t="shared" si="11"/>
        <v>4.5641140548164687</v>
      </c>
      <c r="H191" s="21"/>
      <c r="I191" s="160">
        <f>E191-МРСКСибири!E191</f>
        <v>0</v>
      </c>
      <c r="J191" s="116">
        <v>0</v>
      </c>
      <c r="K191" s="116">
        <v>0</v>
      </c>
    </row>
    <row r="192" spans="1:11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2858.6250393139239</v>
      </c>
      <c r="E192" s="87">
        <v>2829.1217200719716</v>
      </c>
      <c r="F192" s="87">
        <f t="shared" si="10"/>
        <v>-29.50331924195234</v>
      </c>
      <c r="G192" s="87">
        <f t="shared" si="11"/>
        <v>-1.0320807673689587</v>
      </c>
      <c r="H192" s="21"/>
      <c r="I192" s="160">
        <f>E192-МРСКСибири!E192</f>
        <v>0</v>
      </c>
      <c r="J192" s="116">
        <v>0</v>
      </c>
      <c r="K192" s="116">
        <v>0</v>
      </c>
    </row>
    <row r="193" spans="1:11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160">
        <f>E193-МРСКСибири!E193</f>
        <v>0</v>
      </c>
      <c r="J193" s="116">
        <v>0</v>
      </c>
      <c r="K193" s="116">
        <v>0</v>
      </c>
    </row>
    <row r="194" spans="1:11" s="13" customFormat="1" x14ac:dyDescent="0.25">
      <c r="A194" s="18" t="s">
        <v>282</v>
      </c>
      <c r="B194" s="22" t="s">
        <v>283</v>
      </c>
      <c r="C194" s="20" t="s">
        <v>21</v>
      </c>
      <c r="D194" s="98">
        <v>10512.942009898445</v>
      </c>
      <c r="E194" s="87">
        <v>11534.800635430001</v>
      </c>
      <c r="F194" s="87">
        <f t="shared" si="10"/>
        <v>1021.8586255315568</v>
      </c>
      <c r="G194" s="87">
        <f t="shared" si="11"/>
        <v>9.7200062986120095</v>
      </c>
      <c r="H194" s="21"/>
      <c r="I194" s="160">
        <f>E194-МРСКСибири!E194</f>
        <v>0</v>
      </c>
      <c r="J194" s="116">
        <v>0</v>
      </c>
      <c r="K194" s="116">
        <v>0</v>
      </c>
    </row>
    <row r="195" spans="1:11" s="13" customFormat="1" x14ac:dyDescent="0.25">
      <c r="A195" s="18" t="s">
        <v>284</v>
      </c>
      <c r="B195" s="22" t="s">
        <v>285</v>
      </c>
      <c r="C195" s="20" t="s">
        <v>21</v>
      </c>
      <c r="D195" s="98">
        <v>3267.6678874094287</v>
      </c>
      <c r="E195" s="87">
        <v>3148.5316832239887</v>
      </c>
      <c r="F195" s="87">
        <f t="shared" si="10"/>
        <v>-119.13620418543996</v>
      </c>
      <c r="G195" s="87">
        <f t="shared" si="11"/>
        <v>-3.645909201619931</v>
      </c>
      <c r="H195" s="21"/>
      <c r="I195" s="160">
        <f>E195-МРСКСибири!E195</f>
        <v>0</v>
      </c>
      <c r="J195" s="116">
        <v>0</v>
      </c>
      <c r="K195" s="116">
        <v>0</v>
      </c>
    </row>
    <row r="196" spans="1:11" s="13" customFormat="1" x14ac:dyDescent="0.25">
      <c r="A196" s="18" t="s">
        <v>286</v>
      </c>
      <c r="B196" s="22" t="s">
        <v>287</v>
      </c>
      <c r="C196" s="20" t="s">
        <v>21</v>
      </c>
      <c r="D196" s="98">
        <v>5361.4737013912327</v>
      </c>
      <c r="E196" s="87">
        <v>4572.5043844699994</v>
      </c>
      <c r="F196" s="87">
        <f t="shared" si="10"/>
        <v>-788.96931692123326</v>
      </c>
      <c r="G196" s="87">
        <f t="shared" si="11"/>
        <v>-14.715530857057194</v>
      </c>
      <c r="H196" s="21"/>
      <c r="I196" s="160">
        <f>E196-МРСКСибири!E196</f>
        <v>0</v>
      </c>
      <c r="J196" s="116">
        <v>0</v>
      </c>
      <c r="K196" s="116">
        <v>0</v>
      </c>
    </row>
    <row r="197" spans="1:11" s="13" customFormat="1" x14ac:dyDescent="0.25">
      <c r="A197" s="18" t="s">
        <v>288</v>
      </c>
      <c r="B197" s="24" t="s">
        <v>289</v>
      </c>
      <c r="C197" s="20" t="s">
        <v>21</v>
      </c>
      <c r="D197" s="98">
        <v>149.23499999999999</v>
      </c>
      <c r="E197" s="87">
        <v>428.07662085999999</v>
      </c>
      <c r="F197" s="87">
        <f t="shared" si="10"/>
        <v>278.84162086000003</v>
      </c>
      <c r="G197" s="87">
        <f t="shared" si="11"/>
        <v>186.84733531678231</v>
      </c>
      <c r="H197" s="21"/>
      <c r="I197" s="160">
        <f>E197-МРСКСибири!E197</f>
        <v>0</v>
      </c>
      <c r="J197" s="116">
        <v>0</v>
      </c>
      <c r="K197" s="116">
        <v>0</v>
      </c>
    </row>
    <row r="198" spans="1:11" s="13" customFormat="1" x14ac:dyDescent="0.25">
      <c r="A198" s="18" t="s">
        <v>290</v>
      </c>
      <c r="B198" s="22" t="s">
        <v>291</v>
      </c>
      <c r="C198" s="20" t="s">
        <v>21</v>
      </c>
      <c r="D198" s="98">
        <v>3167.454006510603</v>
      </c>
      <c r="E198" s="119">
        <v>3168.4270773439998</v>
      </c>
      <c r="F198" s="87">
        <f t="shared" si="10"/>
        <v>0.97307083339683231</v>
      </c>
      <c r="G198" s="87">
        <f t="shared" si="11"/>
        <v>3.0720914380973345E-2</v>
      </c>
      <c r="H198" s="21"/>
      <c r="I198" s="160">
        <f>E198-МРСКСибири!E198</f>
        <v>0</v>
      </c>
      <c r="J198" s="116">
        <v>0</v>
      </c>
      <c r="K198" s="116">
        <v>11.232502509999904</v>
      </c>
    </row>
    <row r="199" spans="1:11" s="13" customFormat="1" x14ac:dyDescent="0.25">
      <c r="A199" s="18" t="s">
        <v>292</v>
      </c>
      <c r="B199" s="22" t="s">
        <v>293</v>
      </c>
      <c r="C199" s="20" t="s">
        <v>21</v>
      </c>
      <c r="D199" s="98">
        <v>1935.720414926169</v>
      </c>
      <c r="E199" s="87">
        <v>1952.8225457099998</v>
      </c>
      <c r="F199" s="87">
        <f t="shared" si="10"/>
        <v>17.102130783830717</v>
      </c>
      <c r="G199" s="87">
        <f t="shared" si="11"/>
        <v>0.88350211383615618</v>
      </c>
      <c r="H199" s="21"/>
      <c r="I199" s="160">
        <f>E199-МРСКСибири!E199</f>
        <v>0</v>
      </c>
      <c r="J199" s="116">
        <v>0</v>
      </c>
      <c r="K199" s="116">
        <v>0</v>
      </c>
    </row>
    <row r="200" spans="1:11" s="13" customFormat="1" x14ac:dyDescent="0.25">
      <c r="A200" s="18" t="s">
        <v>294</v>
      </c>
      <c r="B200" s="22" t="s">
        <v>295</v>
      </c>
      <c r="C200" s="20" t="s">
        <v>21</v>
      </c>
      <c r="D200" s="98">
        <v>292.26670681980403</v>
      </c>
      <c r="E200" s="87">
        <v>1950.8049415199998</v>
      </c>
      <c r="F200" s="87">
        <f t="shared" si="10"/>
        <v>1658.5382347001957</v>
      </c>
      <c r="G200" s="87">
        <f t="shared" si="11"/>
        <v>567.47422679339309</v>
      </c>
      <c r="H200" s="21"/>
      <c r="I200" s="160">
        <f>E200-МРСКСибири!E200</f>
        <v>0</v>
      </c>
      <c r="J200" s="116">
        <v>0</v>
      </c>
      <c r="K200" s="116">
        <v>0</v>
      </c>
    </row>
    <row r="201" spans="1:11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1840.2772714310042</v>
      </c>
      <c r="E201" s="87">
        <v>2392.5046308599999</v>
      </c>
      <c r="F201" s="87">
        <f t="shared" si="10"/>
        <v>552.22735942899567</v>
      </c>
      <c r="G201" s="87">
        <f t="shared" si="11"/>
        <v>30.007834580252261</v>
      </c>
      <c r="H201" s="21"/>
      <c r="I201" s="160">
        <f>E201-МРСКСибири!E201</f>
        <v>0</v>
      </c>
      <c r="J201" s="116">
        <v>0</v>
      </c>
      <c r="K201" s="116">
        <v>0</v>
      </c>
    </row>
    <row r="202" spans="1:11" s="13" customFormat="1" x14ac:dyDescent="0.25">
      <c r="A202" s="18" t="s">
        <v>298</v>
      </c>
      <c r="B202" s="22" t="s">
        <v>299</v>
      </c>
      <c r="C202" s="20" t="s">
        <v>21</v>
      </c>
      <c r="D202" s="98">
        <v>2428.2004035513992</v>
      </c>
      <c r="E202" s="87">
        <v>3099.5668693146345</v>
      </c>
      <c r="F202" s="87">
        <f t="shared" si="10"/>
        <v>671.36646576323528</v>
      </c>
      <c r="G202" s="87">
        <f t="shared" si="11"/>
        <v>27.648725565703664</v>
      </c>
      <c r="H202" s="21"/>
      <c r="I202" s="160">
        <f>E202-МРСКСибири!E202</f>
        <v>0</v>
      </c>
      <c r="J202" s="116">
        <v>0</v>
      </c>
      <c r="K202" s="116">
        <v>0</v>
      </c>
    </row>
    <row r="203" spans="1:11" s="13" customFormat="1" x14ac:dyDescent="0.25">
      <c r="A203" s="18" t="s">
        <v>300</v>
      </c>
      <c r="B203" s="40" t="s">
        <v>301</v>
      </c>
      <c r="C203" s="20" t="s">
        <v>21</v>
      </c>
      <c r="D203" s="98">
        <v>4.7615360000000002E-2</v>
      </c>
      <c r="E203" s="108">
        <f>E204+E205+E209</f>
        <v>349.08182448000002</v>
      </c>
      <c r="F203" s="87">
        <f t="shared" si="10"/>
        <v>349.03420912000001</v>
      </c>
      <c r="G203" s="87">
        <f t="shared" si="11"/>
        <v>733028.60488716245</v>
      </c>
      <c r="H203" s="21"/>
      <c r="I203" s="160">
        <f>E203-МРСКСибири!E203</f>
        <v>0</v>
      </c>
      <c r="J203" s="116">
        <v>0</v>
      </c>
      <c r="K203" s="116">
        <v>0</v>
      </c>
    </row>
    <row r="204" spans="1:11" s="13" customFormat="1" x14ac:dyDescent="0.25">
      <c r="A204" s="18" t="s">
        <v>302</v>
      </c>
      <c r="B204" s="22" t="s">
        <v>303</v>
      </c>
      <c r="C204" s="20" t="s">
        <v>21</v>
      </c>
      <c r="D204" s="98">
        <v>4.7615360000000002E-2</v>
      </c>
      <c r="E204" s="87">
        <v>81.80384712</v>
      </c>
      <c r="F204" s="87">
        <f t="shared" si="10"/>
        <v>81.756231760000006</v>
      </c>
      <c r="G204" s="87">
        <f t="shared" si="11"/>
        <v>171701.38325111897</v>
      </c>
      <c r="H204" s="21"/>
      <c r="I204" s="160">
        <f>E204-МРСКСибири!E204</f>
        <v>0</v>
      </c>
      <c r="J204" s="116">
        <v>0</v>
      </c>
      <c r="K204" s="116">
        <v>0</v>
      </c>
    </row>
    <row r="205" spans="1:11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34">
        <v>0</v>
      </c>
      <c r="F205" s="128">
        <f t="shared" si="10"/>
        <v>0</v>
      </c>
      <c r="G205" s="128">
        <f t="shared" si="11"/>
        <v>0</v>
      </c>
      <c r="H205" s="21"/>
      <c r="I205" s="160">
        <f>E205-МРСКСибири!E205</f>
        <v>0</v>
      </c>
      <c r="J205" s="116">
        <v>0</v>
      </c>
      <c r="K205" s="116">
        <v>0</v>
      </c>
    </row>
    <row r="206" spans="1:11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7">
        <v>0</v>
      </c>
      <c r="F206" s="128">
        <f t="shared" si="10"/>
        <v>0</v>
      </c>
      <c r="G206" s="128">
        <f t="shared" si="11"/>
        <v>0</v>
      </c>
      <c r="H206" s="21"/>
      <c r="I206" s="160">
        <f>E206-МРСКСибири!E206</f>
        <v>0</v>
      </c>
      <c r="J206" s="116">
        <v>0</v>
      </c>
      <c r="K206" s="116">
        <v>0</v>
      </c>
    </row>
    <row r="207" spans="1:11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7">
        <v>0</v>
      </c>
      <c r="F207" s="128">
        <f t="shared" si="10"/>
        <v>0</v>
      </c>
      <c r="G207" s="128">
        <f t="shared" si="11"/>
        <v>0</v>
      </c>
      <c r="H207" s="21"/>
      <c r="I207" s="160">
        <f>E207-МРСКСибири!E207</f>
        <v>0</v>
      </c>
      <c r="J207" s="116">
        <v>0</v>
      </c>
      <c r="K207" s="116">
        <v>0</v>
      </c>
    </row>
    <row r="208" spans="1:11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7">
        <v>0</v>
      </c>
      <c r="F208" s="128">
        <f t="shared" si="10"/>
        <v>0</v>
      </c>
      <c r="G208" s="128">
        <f t="shared" si="11"/>
        <v>0</v>
      </c>
      <c r="H208" s="21"/>
      <c r="I208" s="160">
        <f>E208-МРСКСибири!E208</f>
        <v>0</v>
      </c>
      <c r="J208" s="116">
        <v>0</v>
      </c>
      <c r="K208" s="116">
        <v>0</v>
      </c>
    </row>
    <row r="209" spans="1:11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267.27797736000002</v>
      </c>
      <c r="F209" s="87">
        <f t="shared" si="10"/>
        <v>267.27797736000002</v>
      </c>
      <c r="G209" s="87">
        <f t="shared" si="11"/>
        <v>0</v>
      </c>
      <c r="H209" s="21"/>
      <c r="I209" s="160">
        <f>E209-МРСКСибири!E209</f>
        <v>0</v>
      </c>
      <c r="J209" s="116">
        <v>0</v>
      </c>
      <c r="K209" s="116">
        <v>0</v>
      </c>
    </row>
    <row r="210" spans="1:11" s="13" customFormat="1" x14ac:dyDescent="0.25">
      <c r="A210" s="18" t="s">
        <v>314</v>
      </c>
      <c r="B210" s="40" t="s">
        <v>315</v>
      </c>
      <c r="C210" s="20" t="s">
        <v>21</v>
      </c>
      <c r="D210" s="98">
        <v>7285.8229314591154</v>
      </c>
      <c r="E210" s="108">
        <f>E211+SUM(E218:E220)</f>
        <v>11718.710646047737</v>
      </c>
      <c r="F210" s="87">
        <f t="shared" si="10"/>
        <v>4432.8877145886217</v>
      </c>
      <c r="G210" s="87">
        <f t="shared" si="11"/>
        <v>60.842649571513228</v>
      </c>
      <c r="H210" s="21"/>
      <c r="I210" s="160">
        <f>E210-МРСКСибири!E210</f>
        <v>0</v>
      </c>
      <c r="J210" s="116">
        <v>0</v>
      </c>
      <c r="K210" s="116">
        <v>0</v>
      </c>
    </row>
    <row r="211" spans="1:11" s="13" customFormat="1" x14ac:dyDescent="0.25">
      <c r="A211" s="18" t="s">
        <v>316</v>
      </c>
      <c r="B211" s="22" t="s">
        <v>317</v>
      </c>
      <c r="C211" s="20" t="s">
        <v>21</v>
      </c>
      <c r="D211" s="98">
        <v>6577.378940313969</v>
      </c>
      <c r="E211" s="108">
        <f>SUM(E212:E217)</f>
        <v>11169.397015547736</v>
      </c>
      <c r="F211" s="87">
        <f t="shared" si="10"/>
        <v>4592.0180752337674</v>
      </c>
      <c r="G211" s="87">
        <f t="shared" si="11"/>
        <v>69.815318790414238</v>
      </c>
      <c r="H211" s="21"/>
      <c r="I211" s="160">
        <f>E211-МРСКСибири!E211</f>
        <v>0</v>
      </c>
      <c r="J211" s="116">
        <v>0</v>
      </c>
      <c r="K211" s="116">
        <v>0</v>
      </c>
    </row>
    <row r="212" spans="1:11" s="13" customFormat="1" x14ac:dyDescent="0.25">
      <c r="A212" s="18" t="s">
        <v>318</v>
      </c>
      <c r="B212" s="24" t="s">
        <v>319</v>
      </c>
      <c r="C212" s="20" t="s">
        <v>21</v>
      </c>
      <c r="D212" s="98">
        <v>277.62901000000005</v>
      </c>
      <c r="E212" s="87">
        <v>173.10240979</v>
      </c>
      <c r="F212" s="87">
        <f t="shared" si="10"/>
        <v>-104.52660021000005</v>
      </c>
      <c r="G212" s="87">
        <f t="shared" si="11"/>
        <v>-37.649739920911017</v>
      </c>
      <c r="H212" s="21"/>
      <c r="I212" s="160">
        <f>E212-МРСКСибири!E212</f>
        <v>0</v>
      </c>
      <c r="J212" s="116">
        <v>0</v>
      </c>
      <c r="K212" s="116">
        <v>0</v>
      </c>
    </row>
    <row r="213" spans="1:11" s="13" customFormat="1" x14ac:dyDescent="0.25">
      <c r="A213" s="18" t="s">
        <v>320</v>
      </c>
      <c r="B213" s="24" t="s">
        <v>321</v>
      </c>
      <c r="C213" s="20" t="s">
        <v>21</v>
      </c>
      <c r="D213" s="98">
        <v>4153.1433730997724</v>
      </c>
      <c r="E213" s="87">
        <v>5665.6379883400004</v>
      </c>
      <c r="F213" s="87">
        <f t="shared" si="10"/>
        <v>1512.4946152402281</v>
      </c>
      <c r="G213" s="87">
        <f t="shared" si="11"/>
        <v>36.418068902623766</v>
      </c>
      <c r="H213" s="21"/>
      <c r="I213" s="160">
        <f>E213-МРСКСибири!E213</f>
        <v>0</v>
      </c>
      <c r="J213" s="116">
        <v>0</v>
      </c>
      <c r="K213" s="116">
        <v>0</v>
      </c>
    </row>
    <row r="214" spans="1:11" s="13" customFormat="1" x14ac:dyDescent="0.25">
      <c r="A214" s="18" t="s">
        <v>322</v>
      </c>
      <c r="B214" s="24" t="s">
        <v>323</v>
      </c>
      <c r="C214" s="20" t="s">
        <v>21</v>
      </c>
      <c r="D214" s="98">
        <v>178.75841209999999</v>
      </c>
      <c r="E214" s="87">
        <v>0</v>
      </c>
      <c r="F214" s="87">
        <f t="shared" si="10"/>
        <v>-178.75841209999999</v>
      </c>
      <c r="G214" s="87">
        <f t="shared" si="11"/>
        <v>-100</v>
      </c>
      <c r="H214" s="21"/>
      <c r="I214" s="160">
        <f>E214-МРСКСибири!E214</f>
        <v>0</v>
      </c>
      <c r="J214" s="116">
        <v>0</v>
      </c>
      <c r="K214" s="116">
        <v>0</v>
      </c>
    </row>
    <row r="215" spans="1:11" s="13" customFormat="1" x14ac:dyDescent="0.25">
      <c r="A215" s="18" t="s">
        <v>324</v>
      </c>
      <c r="B215" s="24" t="s">
        <v>325</v>
      </c>
      <c r="C215" s="20" t="s">
        <v>21</v>
      </c>
      <c r="D215" s="98">
        <v>492.88522934556079</v>
      </c>
      <c r="E215" s="87">
        <v>4016.1308180899991</v>
      </c>
      <c r="F215" s="87">
        <f t="shared" si="10"/>
        <v>3523.2455887444385</v>
      </c>
      <c r="G215" s="87">
        <f t="shared" si="11"/>
        <v>714.82068826093757</v>
      </c>
      <c r="H215" s="21"/>
      <c r="I215" s="160">
        <f>E215-МРСКСибири!E215</f>
        <v>0</v>
      </c>
      <c r="J215" s="116">
        <v>0</v>
      </c>
      <c r="K215" s="116">
        <v>0</v>
      </c>
    </row>
    <row r="216" spans="1:11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2.4</v>
      </c>
      <c r="F216" s="128">
        <f t="shared" si="10"/>
        <v>2.4</v>
      </c>
      <c r="G216" s="128">
        <f t="shared" si="11"/>
        <v>0</v>
      </c>
      <c r="H216" s="21"/>
      <c r="I216" s="160">
        <f>E216-МРСКСибири!E216</f>
        <v>0</v>
      </c>
      <c r="J216" s="116">
        <v>0</v>
      </c>
      <c r="K216" s="116">
        <v>0</v>
      </c>
    </row>
    <row r="217" spans="1:11" s="13" customFormat="1" x14ac:dyDescent="0.25">
      <c r="A217" s="18" t="s">
        <v>328</v>
      </c>
      <c r="B217" s="24" t="s">
        <v>329</v>
      </c>
      <c r="C217" s="20" t="s">
        <v>21</v>
      </c>
      <c r="D217" s="98">
        <v>1474.9629157686354</v>
      </c>
      <c r="E217" s="87">
        <v>1312.1257993277384</v>
      </c>
      <c r="F217" s="87">
        <f t="shared" si="10"/>
        <v>-162.83711644089703</v>
      </c>
      <c r="G217" s="87">
        <f t="shared" si="11"/>
        <v>-11.040082072574622</v>
      </c>
      <c r="H217" s="21"/>
      <c r="I217" s="160">
        <f>E217-МРСКСибири!E217</f>
        <v>0</v>
      </c>
      <c r="J217" s="116">
        <v>0</v>
      </c>
      <c r="K217" s="116">
        <v>0</v>
      </c>
    </row>
    <row r="218" spans="1:11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160">
        <f>E218-МРСКСибири!E218</f>
        <v>0</v>
      </c>
      <c r="J218" s="116">
        <v>0</v>
      </c>
      <c r="K218" s="116">
        <v>0</v>
      </c>
    </row>
    <row r="219" spans="1:11" s="13" customFormat="1" x14ac:dyDescent="0.25">
      <c r="A219" s="18" t="s">
        <v>332</v>
      </c>
      <c r="B219" s="22" t="s">
        <v>333</v>
      </c>
      <c r="C219" s="20" t="s">
        <v>21</v>
      </c>
      <c r="D219" s="98">
        <v>708.44399114514601</v>
      </c>
      <c r="E219" s="87">
        <v>549.31363049999982</v>
      </c>
      <c r="F219" s="87">
        <f t="shared" si="10"/>
        <v>-159.1303606451462</v>
      </c>
      <c r="G219" s="87">
        <f t="shared" si="11"/>
        <v>-22.461953610182228</v>
      </c>
      <c r="H219" s="21"/>
      <c r="I219" s="160">
        <f>E219-МРСКСибири!E219</f>
        <v>0</v>
      </c>
      <c r="J219" s="116">
        <v>0</v>
      </c>
      <c r="K219" s="116">
        <v>0</v>
      </c>
    </row>
    <row r="220" spans="1:11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7">
        <v>0</v>
      </c>
      <c r="F220" s="128">
        <f t="shared" si="10"/>
        <v>0</v>
      </c>
      <c r="G220" s="128">
        <f t="shared" si="11"/>
        <v>0</v>
      </c>
      <c r="H220" s="21"/>
      <c r="I220" s="160">
        <f>E220-МРСКСибири!E220</f>
        <v>0</v>
      </c>
      <c r="J220" s="116">
        <v>0</v>
      </c>
      <c r="K220" s="116"/>
    </row>
    <row r="221" spans="1:11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679.48886114514664</v>
      </c>
      <c r="E221" s="87">
        <v>407.52815358999999</v>
      </c>
      <c r="F221" s="87">
        <f t="shared" si="10"/>
        <v>-271.96070755514666</v>
      </c>
      <c r="G221" s="87">
        <f t="shared" si="11"/>
        <v>-40.024306961678469</v>
      </c>
      <c r="H221" s="21"/>
      <c r="I221" s="160">
        <f>E221-МРСКСибири!E221</f>
        <v>0</v>
      </c>
      <c r="J221" s="116">
        <v>0</v>
      </c>
      <c r="K221" s="116">
        <v>0</v>
      </c>
    </row>
    <row r="222" spans="1:11" s="13" customFormat="1" x14ac:dyDescent="0.25">
      <c r="A222" s="18" t="s">
        <v>337</v>
      </c>
      <c r="B222" s="40" t="s">
        <v>338</v>
      </c>
      <c r="C222" s="20" t="s">
        <v>21</v>
      </c>
      <c r="D222" s="98">
        <v>7118.5206228837205</v>
      </c>
      <c r="E222" s="108">
        <f>SUM(E223:E224,E228:E229,E232:E234)</f>
        <v>56084.276111790008</v>
      </c>
      <c r="F222" s="87">
        <f t="shared" si="10"/>
        <v>48965.755488906289</v>
      </c>
      <c r="G222" s="87">
        <f t="shared" si="11"/>
        <v>687.86420778914885</v>
      </c>
      <c r="H222" s="21"/>
      <c r="I222" s="160">
        <f>E222-МРСКСибири!E222</f>
        <v>0</v>
      </c>
      <c r="J222" s="116">
        <v>0</v>
      </c>
      <c r="K222" s="116">
        <v>0</v>
      </c>
    </row>
    <row r="223" spans="1:11" s="13" customFormat="1" x14ac:dyDescent="0.25">
      <c r="A223" s="18" t="s">
        <v>339</v>
      </c>
      <c r="B223" s="22" t="s">
        <v>340</v>
      </c>
      <c r="C223" s="20" t="s">
        <v>21</v>
      </c>
      <c r="D223" s="98">
        <v>12.444002578144001</v>
      </c>
      <c r="E223" s="87">
        <v>11.5208548</v>
      </c>
      <c r="F223" s="87">
        <f t="shared" si="10"/>
        <v>-0.92314777814400095</v>
      </c>
      <c r="G223" s="87">
        <f t="shared" si="11"/>
        <v>-7.4184151951669444</v>
      </c>
      <c r="H223" s="21"/>
      <c r="I223" s="160">
        <f>E223-МРСКСибири!E223</f>
        <v>0</v>
      </c>
      <c r="J223" s="116">
        <v>0</v>
      </c>
      <c r="K223" s="116">
        <v>0</v>
      </c>
    </row>
    <row r="224" spans="1:11" s="13" customFormat="1" x14ac:dyDescent="0.25">
      <c r="A224" s="18" t="s">
        <v>341</v>
      </c>
      <c r="B224" s="22" t="s">
        <v>342</v>
      </c>
      <c r="C224" s="20" t="s">
        <v>21</v>
      </c>
      <c r="D224" s="98">
        <v>7088.7177251455769</v>
      </c>
      <c r="E224" s="108">
        <f>SUM(E225:E227)</f>
        <v>41534.041559380006</v>
      </c>
      <c r="F224" s="87">
        <f t="shared" si="10"/>
        <v>34445.323834234427</v>
      </c>
      <c r="G224" s="87">
        <f t="shared" si="11"/>
        <v>485.91755476519614</v>
      </c>
      <c r="H224" s="21"/>
      <c r="I224" s="160">
        <f>E224-МРСКСибири!E224</f>
        <v>0</v>
      </c>
      <c r="J224" s="116">
        <v>0</v>
      </c>
      <c r="K224" s="116">
        <v>0</v>
      </c>
    </row>
    <row r="225" spans="1:11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500</v>
      </c>
      <c r="F225" s="128">
        <f t="shared" si="10"/>
        <v>500</v>
      </c>
      <c r="G225" s="128">
        <f t="shared" si="11"/>
        <v>0</v>
      </c>
      <c r="H225" s="21"/>
      <c r="I225" s="160">
        <f>E225-МРСКСибири!E225</f>
        <v>0</v>
      </c>
      <c r="J225" s="116">
        <v>0</v>
      </c>
      <c r="K225" s="116">
        <v>0</v>
      </c>
    </row>
    <row r="226" spans="1:11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3426.6282393199999</v>
      </c>
      <c r="F226" s="128">
        <f t="shared" si="10"/>
        <v>3426.6282393199999</v>
      </c>
      <c r="G226" s="128">
        <f t="shared" si="11"/>
        <v>0</v>
      </c>
      <c r="H226" s="21"/>
      <c r="I226" s="160">
        <f>E226-МРСКСибири!E226</f>
        <v>0</v>
      </c>
      <c r="J226" s="116">
        <v>0</v>
      </c>
      <c r="K226" s="116">
        <v>0</v>
      </c>
    </row>
    <row r="227" spans="1:11" s="13" customFormat="1" x14ac:dyDescent="0.25">
      <c r="A227" s="18" t="s">
        <v>347</v>
      </c>
      <c r="B227" s="24" t="s">
        <v>348</v>
      </c>
      <c r="C227" s="20" t="s">
        <v>21</v>
      </c>
      <c r="D227" s="98">
        <v>7088.7177251455769</v>
      </c>
      <c r="E227" s="108">
        <v>37607.413320060004</v>
      </c>
      <c r="F227" s="87">
        <f t="shared" si="10"/>
        <v>30518.695594914429</v>
      </c>
      <c r="G227" s="87">
        <f t="shared" si="11"/>
        <v>430.52490983886207</v>
      </c>
      <c r="H227" s="21"/>
      <c r="I227" s="160">
        <f>E227-МРСКСибири!E227</f>
        <v>0</v>
      </c>
      <c r="J227" s="116">
        <v>0</v>
      </c>
      <c r="K227" s="116">
        <v>0</v>
      </c>
    </row>
    <row r="228" spans="1:11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160">
        <f>E228-МРСКСибири!E228</f>
        <v>0</v>
      </c>
      <c r="J228" s="116">
        <v>0</v>
      </c>
      <c r="K228" s="116">
        <v>0</v>
      </c>
    </row>
    <row r="229" spans="1:11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31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160">
        <f>E229-МРСКСибири!E229</f>
        <v>0</v>
      </c>
      <c r="J229" s="116">
        <v>0</v>
      </c>
      <c r="K229" s="116">
        <v>0</v>
      </c>
    </row>
    <row r="230" spans="1:11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160">
        <f>E230-МРСКСибири!E230</f>
        <v>0</v>
      </c>
      <c r="J230" s="116">
        <v>0</v>
      </c>
      <c r="K230" s="116">
        <v>0</v>
      </c>
    </row>
    <row r="231" spans="1:11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160">
        <f>E231-МРСКСибири!E231</f>
        <v>0</v>
      </c>
      <c r="J231" s="116">
        <v>0</v>
      </c>
      <c r="K231" s="116">
        <v>0</v>
      </c>
    </row>
    <row r="232" spans="1:11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160">
        <f>E232-МРСКСибири!E232</f>
        <v>0</v>
      </c>
      <c r="J232" s="116">
        <v>0</v>
      </c>
      <c r="K232" s="116">
        <v>0</v>
      </c>
    </row>
    <row r="233" spans="1:11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160">
        <f>E233-МРСКСибири!E233</f>
        <v>0</v>
      </c>
      <c r="J233" s="116">
        <v>0</v>
      </c>
      <c r="K233" s="116">
        <v>0</v>
      </c>
    </row>
    <row r="234" spans="1:11" s="13" customFormat="1" x14ac:dyDescent="0.25">
      <c r="A234" s="18" t="s">
        <v>361</v>
      </c>
      <c r="B234" s="22" t="s">
        <v>362</v>
      </c>
      <c r="C234" s="20" t="s">
        <v>21</v>
      </c>
      <c r="D234" s="98">
        <v>17.358895159999541</v>
      </c>
      <c r="E234" s="87">
        <v>14538.713697610001</v>
      </c>
      <c r="F234" s="87">
        <f t="shared" si="12"/>
        <v>14521.354802450001</v>
      </c>
      <c r="G234" s="87">
        <f t="shared" si="13"/>
        <v>83653.681116249034</v>
      </c>
      <c r="H234" s="21"/>
      <c r="I234" s="160">
        <f>E234-МРСКСибири!E234</f>
        <v>0</v>
      </c>
      <c r="J234" s="116">
        <v>0</v>
      </c>
      <c r="K234" s="116">
        <v>0</v>
      </c>
    </row>
    <row r="235" spans="1:11" s="13" customFormat="1" x14ac:dyDescent="0.25">
      <c r="A235" s="18" t="s">
        <v>363</v>
      </c>
      <c r="B235" s="40" t="s">
        <v>364</v>
      </c>
      <c r="C235" s="20" t="s">
        <v>21</v>
      </c>
      <c r="D235" s="98">
        <v>10916.998521002281</v>
      </c>
      <c r="E235" s="108">
        <f>E236+E240+E241</f>
        <v>52644.049745240001</v>
      </c>
      <c r="F235" s="87">
        <f t="shared" si="12"/>
        <v>41727.051224237723</v>
      </c>
      <c r="G235" s="87">
        <f t="shared" si="13"/>
        <v>382.22091121440218</v>
      </c>
      <c r="H235" s="21"/>
      <c r="I235" s="160">
        <f>E235-МРСКСибири!E235</f>
        <v>0</v>
      </c>
      <c r="J235" s="116">
        <v>0</v>
      </c>
      <c r="K235" s="116">
        <v>0</v>
      </c>
    </row>
    <row r="236" spans="1:11" s="13" customFormat="1" x14ac:dyDescent="0.25">
      <c r="A236" s="18" t="s">
        <v>365</v>
      </c>
      <c r="B236" s="22" t="s">
        <v>366</v>
      </c>
      <c r="C236" s="20" t="s">
        <v>21</v>
      </c>
      <c r="D236" s="98">
        <v>10094.651871231854</v>
      </c>
      <c r="E236" s="108">
        <f>SUM(E237:E239)</f>
        <v>37795.161246430005</v>
      </c>
      <c r="F236" s="87">
        <f t="shared" si="12"/>
        <v>27700.509375198151</v>
      </c>
      <c r="G236" s="87">
        <f t="shared" si="13"/>
        <v>274.40777283405066</v>
      </c>
      <c r="H236" s="21"/>
      <c r="I236" s="160">
        <f>E236-МРСКСибири!E236</f>
        <v>0</v>
      </c>
      <c r="J236" s="116">
        <v>0</v>
      </c>
      <c r="K236" s="116">
        <v>0</v>
      </c>
    </row>
    <row r="237" spans="1:11" s="13" customFormat="1" x14ac:dyDescent="0.25">
      <c r="A237" s="18" t="s">
        <v>367</v>
      </c>
      <c r="B237" s="24" t="s">
        <v>344</v>
      </c>
      <c r="C237" s="20" t="s">
        <v>21</v>
      </c>
      <c r="D237" s="98">
        <v>3131.0841460862775</v>
      </c>
      <c r="E237" s="87">
        <v>73.966547699999296</v>
      </c>
      <c r="F237" s="87">
        <f t="shared" si="12"/>
        <v>-3057.1175983862781</v>
      </c>
      <c r="G237" s="87">
        <f t="shared" si="13"/>
        <v>-97.637669757535761</v>
      </c>
      <c r="H237" s="21"/>
      <c r="I237" s="160">
        <f>E237-МРСКСибири!E237</f>
        <v>0</v>
      </c>
      <c r="J237" s="116">
        <v>0</v>
      </c>
      <c r="K237" s="116">
        <v>0</v>
      </c>
    </row>
    <row r="238" spans="1:11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113.78137866099995</v>
      </c>
      <c r="F238" s="128">
        <f t="shared" si="12"/>
        <v>113.78137866099995</v>
      </c>
      <c r="G238" s="128">
        <f t="shared" si="13"/>
        <v>0</v>
      </c>
      <c r="H238" s="21"/>
      <c r="I238" s="160">
        <f>E238-МРСКСибири!E238</f>
        <v>0</v>
      </c>
      <c r="J238" s="116">
        <v>0</v>
      </c>
      <c r="K238" s="116">
        <v>0</v>
      </c>
    </row>
    <row r="239" spans="1:11" s="13" customFormat="1" x14ac:dyDescent="0.25">
      <c r="A239" s="18" t="s">
        <v>369</v>
      </c>
      <c r="B239" s="24" t="s">
        <v>348</v>
      </c>
      <c r="C239" s="20" t="s">
        <v>21</v>
      </c>
      <c r="D239" s="98">
        <v>6963.5677251455763</v>
      </c>
      <c r="E239" s="87">
        <v>37607.413320069005</v>
      </c>
      <c r="F239" s="87">
        <f t="shared" si="12"/>
        <v>30643.845594923427</v>
      </c>
      <c r="G239" s="87">
        <f t="shared" si="13"/>
        <v>440.05956148409257</v>
      </c>
      <c r="H239" s="21"/>
      <c r="I239" s="160">
        <f>E239-МРСКСибири!E239</f>
        <v>0</v>
      </c>
      <c r="J239" s="116">
        <v>0</v>
      </c>
      <c r="K239" s="116">
        <v>0</v>
      </c>
    </row>
    <row r="240" spans="1:11" s="13" customFormat="1" x14ac:dyDescent="0.25">
      <c r="A240" s="18" t="s">
        <v>370</v>
      </c>
      <c r="B240" s="22" t="s">
        <v>224</v>
      </c>
      <c r="C240" s="20" t="s">
        <v>21</v>
      </c>
      <c r="D240" s="98">
        <v>805.99964977042657</v>
      </c>
      <c r="E240" s="87">
        <v>99.990401660000003</v>
      </c>
      <c r="F240" s="87">
        <f t="shared" si="12"/>
        <v>-706.0092481104266</v>
      </c>
      <c r="G240" s="87">
        <f t="shared" si="13"/>
        <v>-87.594237579572109</v>
      </c>
      <c r="H240" s="21"/>
      <c r="I240" s="160">
        <f>E240-МРСКСибири!E240</f>
        <v>0</v>
      </c>
      <c r="J240" s="116">
        <v>0</v>
      </c>
      <c r="K240" s="116">
        <v>0</v>
      </c>
    </row>
    <row r="241" spans="1:11" s="13" customFormat="1" x14ac:dyDescent="0.25">
      <c r="A241" s="18" t="s">
        <v>371</v>
      </c>
      <c r="B241" s="22" t="s">
        <v>372</v>
      </c>
      <c r="C241" s="20" t="s">
        <v>21</v>
      </c>
      <c r="D241" s="98">
        <v>16.347000000000129</v>
      </c>
      <c r="E241" s="87">
        <v>14748.89809715</v>
      </c>
      <c r="F241" s="87">
        <f t="shared" si="12"/>
        <v>14732.551097150001</v>
      </c>
      <c r="G241" s="87">
        <f t="shared" si="13"/>
        <v>90123.882652167886</v>
      </c>
      <c r="H241" s="21"/>
      <c r="I241" s="160">
        <f>E241-МРСКСибири!E241</f>
        <v>0</v>
      </c>
      <c r="J241" s="116">
        <v>0</v>
      </c>
      <c r="K241" s="116">
        <v>0</v>
      </c>
    </row>
    <row r="242" spans="1:11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11100.790101853985</v>
      </c>
      <c r="E242" s="108">
        <f>E167-E185</f>
        <v>7937.5806351727515</v>
      </c>
      <c r="F242" s="87">
        <f t="shared" si="12"/>
        <v>-3163.2094666812336</v>
      </c>
      <c r="G242" s="87">
        <f t="shared" si="13"/>
        <v>-28.495354273502876</v>
      </c>
      <c r="H242" s="21"/>
      <c r="I242" s="160">
        <f>E242-МРСКСибири!E242</f>
        <v>1.4551915228366852E-11</v>
      </c>
      <c r="J242" s="116">
        <v>0</v>
      </c>
      <c r="K242" s="116">
        <v>0</v>
      </c>
    </row>
    <row r="243" spans="1:11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-7285.7753160991151</v>
      </c>
      <c r="E243" s="108">
        <f>E203-E210</f>
        <v>-11369.628821567738</v>
      </c>
      <c r="F243" s="87">
        <f t="shared" si="12"/>
        <v>-4083.8535054686226</v>
      </c>
      <c r="G243" s="87">
        <f t="shared" si="13"/>
        <v>56.052421716116861</v>
      </c>
      <c r="H243" s="21"/>
      <c r="I243" s="160">
        <f>E243-МРСКСибири!E243</f>
        <v>0</v>
      </c>
      <c r="J243" s="116">
        <v>0</v>
      </c>
      <c r="K243" s="116">
        <v>0</v>
      </c>
    </row>
    <row r="244" spans="1:11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108">
        <f>E209-E210</f>
        <v>-11451.432668687738</v>
      </c>
      <c r="F244" s="128">
        <f t="shared" si="12"/>
        <v>-11451.432668687738</v>
      </c>
      <c r="G244" s="128">
        <f t="shared" si="13"/>
        <v>0</v>
      </c>
      <c r="H244" s="21"/>
      <c r="I244" s="160">
        <f>E244-МРСКСибири!E244</f>
        <v>0</v>
      </c>
      <c r="J244" s="116">
        <v>0</v>
      </c>
      <c r="K244" s="116">
        <v>0</v>
      </c>
    </row>
    <row r="245" spans="1:11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108">
        <f>E204+E205</f>
        <v>81.80384712</v>
      </c>
      <c r="F245" s="128">
        <f t="shared" si="12"/>
        <v>81.80384712</v>
      </c>
      <c r="G245" s="128">
        <f t="shared" si="13"/>
        <v>0</v>
      </c>
      <c r="H245" s="21"/>
      <c r="I245" s="160">
        <f>E245-МРСКСибири!E245</f>
        <v>0</v>
      </c>
      <c r="J245" s="116">
        <v>0</v>
      </c>
      <c r="K245" s="116">
        <v>0</v>
      </c>
    </row>
    <row r="246" spans="1:11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-3798.47789811856</v>
      </c>
      <c r="E246" s="108">
        <f>E222-E235</f>
        <v>3440.2263665500068</v>
      </c>
      <c r="F246" s="87">
        <f t="shared" si="12"/>
        <v>7238.7042646685668</v>
      </c>
      <c r="G246" s="87">
        <f t="shared" si="13"/>
        <v>-190.5685503199584</v>
      </c>
      <c r="H246" s="21"/>
      <c r="I246" s="160">
        <f>E246-МРСКСибири!E246</f>
        <v>0</v>
      </c>
      <c r="J246" s="116">
        <v>0</v>
      </c>
      <c r="K246" s="116">
        <v>0</v>
      </c>
    </row>
    <row r="247" spans="1:11" s="13" customFormat="1" x14ac:dyDescent="0.25">
      <c r="A247" s="18" t="s">
        <v>383</v>
      </c>
      <c r="B247" s="22" t="s">
        <v>384</v>
      </c>
      <c r="C247" s="20" t="s">
        <v>21</v>
      </c>
      <c r="D247" s="98">
        <v>-3005.934146086277</v>
      </c>
      <c r="E247" s="108">
        <f>E224-E236</f>
        <v>3738.8803129500011</v>
      </c>
      <c r="F247" s="87">
        <f t="shared" si="12"/>
        <v>6744.8144590362781</v>
      </c>
      <c r="G247" s="87">
        <f t="shared" si="13"/>
        <v>-224.38330752581587</v>
      </c>
      <c r="H247" s="21"/>
      <c r="I247" s="160">
        <f>E247-МРСКСибири!E247</f>
        <v>0</v>
      </c>
      <c r="J247" s="116">
        <v>0</v>
      </c>
      <c r="K247" s="116">
        <v>0</v>
      </c>
    </row>
    <row r="248" spans="1:11" s="13" customFormat="1" x14ac:dyDescent="0.25">
      <c r="A248" s="18" t="s">
        <v>385</v>
      </c>
      <c r="B248" s="22" t="s">
        <v>386</v>
      </c>
      <c r="C248" s="20" t="s">
        <v>21</v>
      </c>
      <c r="D248" s="98">
        <v>-792.54375203228301</v>
      </c>
      <c r="E248" s="108">
        <f>E246-E247</f>
        <v>-298.65394639999431</v>
      </c>
      <c r="F248" s="87">
        <f t="shared" si="12"/>
        <v>493.8898056322887</v>
      </c>
      <c r="G248" s="87">
        <f t="shared" si="13"/>
        <v>-62.3170398310289</v>
      </c>
      <c r="H248" s="21"/>
      <c r="I248" s="160">
        <f>E248-МРСКСибири!E248</f>
        <v>0</v>
      </c>
      <c r="J248" s="116">
        <v>0</v>
      </c>
      <c r="K248" s="116">
        <v>0</v>
      </c>
    </row>
    <row r="249" spans="1:11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160">
        <f>E249-МРСКСибири!E249</f>
        <v>0</v>
      </c>
      <c r="J249" s="116">
        <v>0</v>
      </c>
      <c r="K249" s="116">
        <v>0</v>
      </c>
    </row>
    <row r="250" spans="1:11" s="13" customFormat="1" x14ac:dyDescent="0.25">
      <c r="A250" s="18" t="s">
        <v>389</v>
      </c>
      <c r="B250" s="40" t="s">
        <v>390</v>
      </c>
      <c r="C250" s="20" t="s">
        <v>21</v>
      </c>
      <c r="D250" s="98">
        <v>16.536887636309984</v>
      </c>
      <c r="E250" s="108">
        <f>E242+E243+E246+E249</f>
        <v>8.1781801550205273</v>
      </c>
      <c r="F250" s="87">
        <f t="shared" si="12"/>
        <v>-8.3587074812894571</v>
      </c>
      <c r="G250" s="87">
        <f t="shared" si="13"/>
        <v>-50.545832233486756</v>
      </c>
      <c r="H250" s="21"/>
      <c r="I250" s="160">
        <f>E250-МРСКСибири!E250</f>
        <v>1.4551915228366852E-11</v>
      </c>
      <c r="J250" s="116">
        <v>0</v>
      </c>
      <c r="K250" s="116">
        <v>0</v>
      </c>
    </row>
    <row r="251" spans="1:11" s="13" customFormat="1" x14ac:dyDescent="0.25">
      <c r="A251" s="18" t="s">
        <v>391</v>
      </c>
      <c r="B251" s="40" t="s">
        <v>392</v>
      </c>
      <c r="C251" s="20" t="s">
        <v>21</v>
      </c>
      <c r="D251" s="98">
        <v>59.559116949757815</v>
      </c>
      <c r="E251" s="87">
        <v>117.24460570075311</v>
      </c>
      <c r="F251" s="87">
        <f t="shared" si="12"/>
        <v>57.685488750995297</v>
      </c>
      <c r="G251" s="87">
        <f t="shared" si="13"/>
        <v>96.85417062119464</v>
      </c>
      <c r="H251" s="21"/>
      <c r="I251" s="160">
        <f>E251-МРСКСибири!E251</f>
        <v>0</v>
      </c>
      <c r="J251" s="116">
        <v>0</v>
      </c>
      <c r="K251" s="116">
        <v>0</v>
      </c>
    </row>
    <row r="252" spans="1:11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76.096004586068375</v>
      </c>
      <c r="E252" s="112">
        <f>E251+E250</f>
        <v>125.42278585577364</v>
      </c>
      <c r="F252" s="90">
        <f t="shared" si="12"/>
        <v>49.326781269705265</v>
      </c>
      <c r="G252" s="88">
        <f t="shared" si="13"/>
        <v>64.821775516366586</v>
      </c>
      <c r="H252" s="30"/>
      <c r="I252" s="160">
        <f>E252-МРСКСибири!E252</f>
        <v>1.4551915228366852E-11</v>
      </c>
      <c r="J252" s="116">
        <v>0</v>
      </c>
    </row>
    <row r="253" spans="1:11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 t="s">
        <v>708</v>
      </c>
      <c r="F253" s="91" t="s">
        <v>708</v>
      </c>
      <c r="G253" s="89" t="s">
        <v>708</v>
      </c>
      <c r="H253" s="117" t="s">
        <v>708</v>
      </c>
      <c r="I253" s="160"/>
      <c r="J253" s="116"/>
    </row>
    <row r="254" spans="1:11" s="13" customFormat="1" x14ac:dyDescent="0.25">
      <c r="A254" s="18" t="s">
        <v>396</v>
      </c>
      <c r="B254" s="22" t="s">
        <v>397</v>
      </c>
      <c r="C254" s="20" t="s">
        <v>21</v>
      </c>
      <c r="D254" s="98">
        <v>11660.767922635316</v>
      </c>
      <c r="E254" s="87">
        <v>13469.811142250006</v>
      </c>
      <c r="F254" s="87">
        <f t="shared" ref="F254:F317" si="14">E254-D254</f>
        <v>1809.0432196146903</v>
      </c>
      <c r="G254" s="87">
        <f t="shared" ref="G254:G317" si="15">IFERROR(F254/D254*100,0)</f>
        <v>15.513928684774383</v>
      </c>
      <c r="H254" s="21"/>
      <c r="I254" s="160">
        <f>E254-МРСКСибири!E254</f>
        <v>0</v>
      </c>
      <c r="J254" s="116">
        <v>0</v>
      </c>
      <c r="K254" s="116">
        <v>0</v>
      </c>
    </row>
    <row r="255" spans="1:11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7">
        <v>0</v>
      </c>
      <c r="F255" s="128">
        <f t="shared" si="14"/>
        <v>0</v>
      </c>
      <c r="G255" s="128">
        <f t="shared" si="15"/>
        <v>0</v>
      </c>
      <c r="H255" s="21"/>
      <c r="I255" s="160">
        <f>E255-МРСКСибири!E255</f>
        <v>0</v>
      </c>
      <c r="J255" s="116">
        <v>0</v>
      </c>
      <c r="K255" s="116">
        <v>0</v>
      </c>
    </row>
    <row r="256" spans="1:11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7">
        <v>0</v>
      </c>
      <c r="F256" s="128">
        <f t="shared" si="14"/>
        <v>0</v>
      </c>
      <c r="G256" s="128">
        <f t="shared" si="15"/>
        <v>0</v>
      </c>
      <c r="H256" s="21"/>
      <c r="I256" s="160">
        <f>E256-МРСКСибири!E256</f>
        <v>0</v>
      </c>
      <c r="J256" s="116">
        <v>0</v>
      </c>
      <c r="K256" s="116">
        <v>0</v>
      </c>
    </row>
    <row r="257" spans="1:11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7">
        <v>0</v>
      </c>
      <c r="F257" s="128">
        <f t="shared" si="14"/>
        <v>0</v>
      </c>
      <c r="G257" s="128">
        <f t="shared" si="15"/>
        <v>0</v>
      </c>
      <c r="H257" s="21"/>
      <c r="I257" s="160">
        <f>E257-МРСКСибири!E257</f>
        <v>0</v>
      </c>
      <c r="J257" s="116">
        <v>0</v>
      </c>
      <c r="K257" s="116">
        <v>0</v>
      </c>
    </row>
    <row r="258" spans="1:11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7">
        <v>0</v>
      </c>
      <c r="F258" s="128">
        <f t="shared" si="14"/>
        <v>0</v>
      </c>
      <c r="G258" s="128">
        <f t="shared" si="15"/>
        <v>0</v>
      </c>
      <c r="H258" s="21"/>
      <c r="I258" s="160">
        <f>E258-МРСКСибири!E258</f>
        <v>0</v>
      </c>
      <c r="J258" s="116">
        <v>0</v>
      </c>
      <c r="K258" s="116">
        <v>0</v>
      </c>
    </row>
    <row r="259" spans="1:11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7">
        <v>0</v>
      </c>
      <c r="F259" s="128">
        <f t="shared" si="14"/>
        <v>0</v>
      </c>
      <c r="G259" s="128">
        <f t="shared" si="15"/>
        <v>0</v>
      </c>
      <c r="H259" s="21"/>
      <c r="I259" s="160">
        <f>E259-МРСКСибири!E259</f>
        <v>0</v>
      </c>
      <c r="J259" s="116">
        <v>0</v>
      </c>
      <c r="K259" s="116">
        <v>0</v>
      </c>
    </row>
    <row r="260" spans="1:11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7">
        <v>0</v>
      </c>
      <c r="F260" s="128">
        <f t="shared" si="14"/>
        <v>0</v>
      </c>
      <c r="G260" s="128">
        <f t="shared" si="15"/>
        <v>0</v>
      </c>
      <c r="H260" s="21"/>
      <c r="I260" s="160">
        <f>E260-МРСКСибири!E260</f>
        <v>0</v>
      </c>
      <c r="J260" s="116">
        <v>0</v>
      </c>
      <c r="K260" s="116">
        <v>0</v>
      </c>
    </row>
    <row r="261" spans="1:11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7">
        <v>0</v>
      </c>
      <c r="F261" s="128">
        <f t="shared" si="14"/>
        <v>0</v>
      </c>
      <c r="G261" s="128">
        <f t="shared" si="15"/>
        <v>0</v>
      </c>
      <c r="H261" s="21"/>
      <c r="I261" s="160">
        <f>E261-МРСКСибири!E261</f>
        <v>0</v>
      </c>
      <c r="J261" s="116">
        <v>0</v>
      </c>
      <c r="K261" s="116">
        <v>0</v>
      </c>
    </row>
    <row r="262" spans="1:11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7">
        <v>0</v>
      </c>
      <c r="F262" s="128">
        <f t="shared" si="14"/>
        <v>0</v>
      </c>
      <c r="G262" s="128">
        <f t="shared" si="15"/>
        <v>0</v>
      </c>
      <c r="H262" s="21"/>
      <c r="I262" s="160">
        <f>E262-МРСКСибири!E262</f>
        <v>0</v>
      </c>
      <c r="J262" s="116">
        <v>0</v>
      </c>
      <c r="K262" s="116">
        <v>0</v>
      </c>
    </row>
    <row r="263" spans="1:11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7">
        <v>0</v>
      </c>
      <c r="F263" s="128">
        <f t="shared" si="14"/>
        <v>0</v>
      </c>
      <c r="G263" s="128">
        <f t="shared" si="15"/>
        <v>0</v>
      </c>
      <c r="H263" s="21"/>
      <c r="I263" s="160">
        <f>E263-МРСКСибири!E263</f>
        <v>0</v>
      </c>
      <c r="J263" s="116">
        <v>0</v>
      </c>
      <c r="K263" s="116">
        <v>0</v>
      </c>
    </row>
    <row r="264" spans="1:11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7">
        <v>0</v>
      </c>
      <c r="F264" s="128">
        <f t="shared" si="14"/>
        <v>0</v>
      </c>
      <c r="G264" s="128">
        <f t="shared" si="15"/>
        <v>0</v>
      </c>
      <c r="H264" s="21"/>
      <c r="I264" s="160">
        <f>E264-МРСКСибири!E264</f>
        <v>0</v>
      </c>
      <c r="J264" s="116">
        <v>0</v>
      </c>
      <c r="K264" s="116">
        <v>0</v>
      </c>
    </row>
    <row r="265" spans="1:11" s="13" customFormat="1" x14ac:dyDescent="0.25">
      <c r="A265" s="18" t="s">
        <v>412</v>
      </c>
      <c r="B265" s="23" t="s">
        <v>413</v>
      </c>
      <c r="C265" s="20" t="s">
        <v>21</v>
      </c>
      <c r="D265" s="98">
        <v>8822.1217664081287</v>
      </c>
      <c r="E265" s="87">
        <v>7916.2382595599993</v>
      </c>
      <c r="F265" s="87">
        <f t="shared" si="14"/>
        <v>-905.8835068481294</v>
      </c>
      <c r="G265" s="87">
        <f t="shared" si="15"/>
        <v>-10.268317881277149</v>
      </c>
      <c r="H265" s="21"/>
      <c r="I265" s="160">
        <f>E265-МРСКСибири!E265</f>
        <v>0</v>
      </c>
      <c r="J265" s="116">
        <v>0</v>
      </c>
      <c r="K265" s="116">
        <v>0</v>
      </c>
    </row>
    <row r="266" spans="1:11" s="13" customFormat="1" x14ac:dyDescent="0.25">
      <c r="A266" s="18" t="s">
        <v>414</v>
      </c>
      <c r="B266" s="25" t="s">
        <v>401</v>
      </c>
      <c r="C266" s="20" t="s">
        <v>21</v>
      </c>
      <c r="D266" s="98">
        <v>5252.5872877807178</v>
      </c>
      <c r="E266" s="87">
        <v>5137.5417734000002</v>
      </c>
      <c r="F266" s="87">
        <f t="shared" si="14"/>
        <v>-115.04551438071758</v>
      </c>
      <c r="G266" s="87">
        <f t="shared" si="15"/>
        <v>-2.1902637324724155</v>
      </c>
      <c r="H266" s="21"/>
      <c r="I266" s="160">
        <f>E266-МРСКСибири!E266</f>
        <v>0</v>
      </c>
      <c r="J266" s="116">
        <v>0</v>
      </c>
      <c r="K266" s="116">
        <v>0</v>
      </c>
    </row>
    <row r="267" spans="1:11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7">
        <v>0</v>
      </c>
      <c r="F267" s="128">
        <f t="shared" si="14"/>
        <v>0</v>
      </c>
      <c r="G267" s="128">
        <f t="shared" si="15"/>
        <v>0</v>
      </c>
      <c r="H267" s="21"/>
      <c r="I267" s="160">
        <f>E267-МРСКСибири!E267</f>
        <v>0</v>
      </c>
      <c r="J267" s="116">
        <v>0</v>
      </c>
      <c r="K267" s="116">
        <v>0</v>
      </c>
    </row>
    <row r="268" spans="1:11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7">
        <v>0</v>
      </c>
      <c r="F268" s="128">
        <f t="shared" si="14"/>
        <v>0</v>
      </c>
      <c r="G268" s="128">
        <f t="shared" si="15"/>
        <v>0</v>
      </c>
      <c r="H268" s="21"/>
      <c r="I268" s="160">
        <f>E268-МРСКСибири!E268</f>
        <v>0</v>
      </c>
      <c r="J268" s="116">
        <v>0</v>
      </c>
      <c r="K268" s="116">
        <v>0</v>
      </c>
    </row>
    <row r="269" spans="1:11" s="13" customFormat="1" x14ac:dyDescent="0.25">
      <c r="A269" s="18" t="s">
        <v>418</v>
      </c>
      <c r="B269" s="23" t="s">
        <v>419</v>
      </c>
      <c r="C269" s="20" t="s">
        <v>21</v>
      </c>
      <c r="D269" s="98">
        <v>122.94628451272986</v>
      </c>
      <c r="E269" s="87">
        <v>277.46416704999973</v>
      </c>
      <c r="F269" s="87">
        <f t="shared" si="14"/>
        <v>154.51788253726988</v>
      </c>
      <c r="G269" s="87">
        <f t="shared" si="15"/>
        <v>125.67918026125555</v>
      </c>
      <c r="H269" s="21"/>
      <c r="I269" s="160">
        <f>E269-МРСКСибири!E269</f>
        <v>0</v>
      </c>
      <c r="J269" s="116">
        <v>0</v>
      </c>
      <c r="K269" s="116">
        <v>0</v>
      </c>
    </row>
    <row r="270" spans="1:11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15.322860959999939</v>
      </c>
      <c r="F270" s="87">
        <f t="shared" si="14"/>
        <v>15.322860959999939</v>
      </c>
      <c r="G270" s="87">
        <f t="shared" si="15"/>
        <v>0</v>
      </c>
      <c r="H270" s="21"/>
      <c r="I270" s="160">
        <f>E270-МРСКСибири!E270</f>
        <v>0</v>
      </c>
      <c r="J270" s="116">
        <v>0</v>
      </c>
      <c r="K270" s="116">
        <v>0</v>
      </c>
    </row>
    <row r="271" spans="1:11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544.66903457000001</v>
      </c>
      <c r="F271" s="87">
        <f t="shared" si="14"/>
        <v>544.66903457000001</v>
      </c>
      <c r="G271" s="87">
        <f t="shared" si="15"/>
        <v>0</v>
      </c>
      <c r="H271" s="21"/>
      <c r="I271" s="160">
        <f>E271-МРСКСибири!E271</f>
        <v>0</v>
      </c>
      <c r="J271" s="116">
        <v>0</v>
      </c>
      <c r="K271" s="116">
        <v>0</v>
      </c>
    </row>
    <row r="272" spans="1:11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225.34227996999982</v>
      </c>
      <c r="F272" s="87">
        <f t="shared" si="14"/>
        <v>225.34227996999982</v>
      </c>
      <c r="G272" s="87">
        <f t="shared" si="15"/>
        <v>0</v>
      </c>
      <c r="H272" s="21"/>
      <c r="I272" s="160">
        <f>E272-МРСКСибири!E272</f>
        <v>0</v>
      </c>
      <c r="J272" s="116">
        <v>0</v>
      </c>
      <c r="K272" s="116">
        <v>0</v>
      </c>
    </row>
    <row r="273" spans="1:11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7">
        <v>0</v>
      </c>
      <c r="F273" s="128">
        <f t="shared" si="14"/>
        <v>0</v>
      </c>
      <c r="G273" s="128">
        <f t="shared" si="15"/>
        <v>0</v>
      </c>
      <c r="H273" s="21"/>
      <c r="I273" s="160">
        <f>E273-МРСКСибири!E273</f>
        <v>0</v>
      </c>
      <c r="J273" s="116">
        <v>0</v>
      </c>
      <c r="K273" s="116">
        <v>0</v>
      </c>
    </row>
    <row r="274" spans="1:11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7">
        <v>0</v>
      </c>
      <c r="F274" s="128">
        <f t="shared" si="14"/>
        <v>0</v>
      </c>
      <c r="G274" s="128">
        <f t="shared" si="15"/>
        <v>0</v>
      </c>
      <c r="H274" s="21"/>
      <c r="I274" s="160">
        <f>E274-МРСКСибири!E274</f>
        <v>0</v>
      </c>
      <c r="J274" s="116">
        <v>0</v>
      </c>
      <c r="K274" s="116">
        <v>0</v>
      </c>
    </row>
    <row r="275" spans="1:11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7">
        <v>0</v>
      </c>
      <c r="F275" s="128">
        <f t="shared" si="14"/>
        <v>0</v>
      </c>
      <c r="G275" s="128">
        <f t="shared" si="15"/>
        <v>0</v>
      </c>
      <c r="H275" s="21"/>
      <c r="I275" s="160">
        <f>E275-МРСКСибири!E275</f>
        <v>0</v>
      </c>
      <c r="J275" s="116">
        <v>0</v>
      </c>
      <c r="K275" s="116">
        <v>0</v>
      </c>
    </row>
    <row r="276" spans="1:11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7">
        <v>0</v>
      </c>
      <c r="F276" s="128">
        <f t="shared" si="14"/>
        <v>0</v>
      </c>
      <c r="G276" s="128">
        <f t="shared" si="15"/>
        <v>0</v>
      </c>
      <c r="H276" s="21"/>
      <c r="I276" s="160">
        <f>E276-МРСКСибири!E276</f>
        <v>0</v>
      </c>
      <c r="J276" s="116">
        <v>0</v>
      </c>
      <c r="K276" s="116">
        <v>0</v>
      </c>
    </row>
    <row r="277" spans="1:11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7">
        <v>0</v>
      </c>
      <c r="F277" s="128">
        <f t="shared" si="14"/>
        <v>0</v>
      </c>
      <c r="G277" s="128">
        <f t="shared" si="15"/>
        <v>0</v>
      </c>
      <c r="H277" s="21"/>
      <c r="I277" s="160">
        <f>E277-МРСКСибири!E277</f>
        <v>0</v>
      </c>
      <c r="J277" s="116">
        <v>0</v>
      </c>
      <c r="K277" s="116">
        <v>0</v>
      </c>
    </row>
    <row r="278" spans="1:11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7">
        <v>0</v>
      </c>
      <c r="F278" s="128">
        <f t="shared" si="14"/>
        <v>0</v>
      </c>
      <c r="G278" s="128">
        <f t="shared" si="15"/>
        <v>0</v>
      </c>
      <c r="H278" s="21"/>
      <c r="I278" s="160">
        <f>E278-МРСКСибири!E278</f>
        <v>0</v>
      </c>
      <c r="J278" s="116">
        <v>0</v>
      </c>
      <c r="K278" s="116">
        <v>0</v>
      </c>
    </row>
    <row r="279" spans="1:11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7">
        <v>0</v>
      </c>
      <c r="F279" s="128">
        <f t="shared" si="14"/>
        <v>0</v>
      </c>
      <c r="G279" s="128">
        <f t="shared" si="15"/>
        <v>0</v>
      </c>
      <c r="H279" s="21"/>
      <c r="I279" s="160">
        <f>E279-МРСКСибири!E279</f>
        <v>0</v>
      </c>
      <c r="J279" s="116">
        <v>0</v>
      </c>
      <c r="K279" s="116">
        <v>0</v>
      </c>
    </row>
    <row r="280" spans="1:11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7">
        <v>0</v>
      </c>
      <c r="F280" s="128">
        <f t="shared" si="14"/>
        <v>0</v>
      </c>
      <c r="G280" s="128">
        <f t="shared" si="15"/>
        <v>0</v>
      </c>
      <c r="H280" s="21"/>
      <c r="I280" s="160">
        <f>E280-МРСКСибири!E280</f>
        <v>0</v>
      </c>
      <c r="J280" s="116">
        <v>0</v>
      </c>
      <c r="K280" s="116">
        <v>0</v>
      </c>
    </row>
    <row r="281" spans="1:11" s="13" customFormat="1" x14ac:dyDescent="0.25">
      <c r="A281" s="18" t="s">
        <v>433</v>
      </c>
      <c r="B281" s="24" t="s">
        <v>434</v>
      </c>
      <c r="C281" s="20" t="s">
        <v>21</v>
      </c>
      <c r="D281" s="98">
        <v>2715.6998717144584</v>
      </c>
      <c r="E281" s="108">
        <f>E254-E265-E269-E271</f>
        <v>4731.4396810700073</v>
      </c>
      <c r="F281" s="87">
        <f t="shared" si="14"/>
        <v>2015.7398093555489</v>
      </c>
      <c r="G281" s="87">
        <f t="shared" si="15"/>
        <v>74.225426393785739</v>
      </c>
      <c r="H281" s="21"/>
      <c r="I281" s="160">
        <f>E281-МРСКСибири!E281</f>
        <v>0</v>
      </c>
      <c r="J281" s="116">
        <v>0</v>
      </c>
      <c r="K281" s="116">
        <v>0</v>
      </c>
    </row>
    <row r="282" spans="1:11" s="13" customFormat="1" x14ac:dyDescent="0.25">
      <c r="A282" s="18" t="s">
        <v>435</v>
      </c>
      <c r="B282" s="25" t="s">
        <v>401</v>
      </c>
      <c r="C282" s="20" t="s">
        <v>21</v>
      </c>
      <c r="D282" s="98">
        <v>883.95292673000017</v>
      </c>
      <c r="E282" s="87">
        <v>998.24033547000022</v>
      </c>
      <c r="F282" s="87">
        <f t="shared" si="14"/>
        <v>114.28740874000005</v>
      </c>
      <c r="G282" s="87">
        <f t="shared" si="15"/>
        <v>12.929128382750257</v>
      </c>
      <c r="H282" s="21"/>
      <c r="I282" s="160">
        <f>E282-МРСКСибири!E282</f>
        <v>0</v>
      </c>
      <c r="J282" s="116">
        <v>0</v>
      </c>
      <c r="K282" s="116">
        <v>0</v>
      </c>
    </row>
    <row r="283" spans="1:11" s="13" customFormat="1" x14ac:dyDescent="0.25">
      <c r="A283" s="18" t="s">
        <v>436</v>
      </c>
      <c r="B283" s="22" t="s">
        <v>437</v>
      </c>
      <c r="C283" s="20" t="s">
        <v>21</v>
      </c>
      <c r="D283" s="98">
        <v>8345.6841647722995</v>
      </c>
      <c r="E283" s="87">
        <v>12070.891784809992</v>
      </c>
      <c r="F283" s="87">
        <f t="shared" si="14"/>
        <v>3725.2076200376923</v>
      </c>
      <c r="G283" s="87">
        <f t="shared" si="15"/>
        <v>44.636335937106836</v>
      </c>
      <c r="H283" s="21"/>
      <c r="I283" s="160">
        <f>E283-МРСКСибири!E283</f>
        <v>0</v>
      </c>
      <c r="J283" s="116">
        <v>0</v>
      </c>
      <c r="K283" s="116">
        <v>0</v>
      </c>
    </row>
    <row r="284" spans="1:11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7">
        <v>0</v>
      </c>
      <c r="F284" s="128">
        <f t="shared" si="14"/>
        <v>0</v>
      </c>
      <c r="G284" s="128">
        <f t="shared" si="15"/>
        <v>0</v>
      </c>
      <c r="H284" s="21"/>
      <c r="I284" s="160">
        <f>E284-МРСКСибири!E284</f>
        <v>0</v>
      </c>
      <c r="J284" s="116">
        <v>0</v>
      </c>
      <c r="K284" s="116">
        <v>0</v>
      </c>
    </row>
    <row r="285" spans="1:11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7">
        <v>0</v>
      </c>
      <c r="F285" s="128">
        <f t="shared" si="14"/>
        <v>0</v>
      </c>
      <c r="G285" s="128">
        <f t="shared" si="15"/>
        <v>0</v>
      </c>
      <c r="H285" s="21"/>
      <c r="I285" s="160">
        <f>E285-МРСКСибири!E285</f>
        <v>0</v>
      </c>
      <c r="J285" s="116">
        <v>0</v>
      </c>
      <c r="K285" s="116">
        <v>0</v>
      </c>
    </row>
    <row r="286" spans="1:11" s="13" customFormat="1" x14ac:dyDescent="0.25">
      <c r="A286" s="18" t="s">
        <v>441</v>
      </c>
      <c r="B286" s="24" t="s">
        <v>442</v>
      </c>
      <c r="C286" s="20" t="s">
        <v>21</v>
      </c>
      <c r="D286" s="98">
        <v>229.60500575718277</v>
      </c>
      <c r="E286" s="87">
        <v>903.82167046075187</v>
      </c>
      <c r="F286" s="87">
        <f t="shared" si="14"/>
        <v>674.21666470356911</v>
      </c>
      <c r="G286" s="87">
        <f t="shared" si="15"/>
        <v>293.6419711234791</v>
      </c>
      <c r="H286" s="21"/>
      <c r="I286" s="160">
        <f>E286-МРСКСибири!E286</f>
        <v>0</v>
      </c>
      <c r="J286" s="116">
        <v>0</v>
      </c>
      <c r="K286" s="116">
        <v>0</v>
      </c>
    </row>
    <row r="287" spans="1:11" s="13" customFormat="1" x14ac:dyDescent="0.25">
      <c r="A287" s="18" t="s">
        <v>443</v>
      </c>
      <c r="B287" s="25" t="s">
        <v>271</v>
      </c>
      <c r="C287" s="20" t="s">
        <v>21</v>
      </c>
      <c r="D287" s="98">
        <v>229.60500575718277</v>
      </c>
      <c r="E287" s="87">
        <v>168.27851846075191</v>
      </c>
      <c r="F287" s="87">
        <f t="shared" si="14"/>
        <v>-61.326487296430855</v>
      </c>
      <c r="G287" s="87">
        <f t="shared" si="15"/>
        <v>-26.709560226786287</v>
      </c>
      <c r="H287" s="21"/>
      <c r="I287" s="160">
        <f>E287-МРСКСибири!E287</f>
        <v>0</v>
      </c>
      <c r="J287" s="116">
        <v>0</v>
      </c>
      <c r="K287" s="116">
        <v>0</v>
      </c>
    </row>
    <row r="288" spans="1:11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160">
        <f>E288-МРСКСибири!E288</f>
        <v>0</v>
      </c>
      <c r="J288" s="116">
        <v>0</v>
      </c>
      <c r="K288" s="116">
        <v>0</v>
      </c>
    </row>
    <row r="289" spans="1:11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108">
        <f>E286-E287</f>
        <v>735.54315199999996</v>
      </c>
      <c r="F289" s="87">
        <f t="shared" si="14"/>
        <v>735.54315199999996</v>
      </c>
      <c r="G289" s="87">
        <f t="shared" si="15"/>
        <v>0</v>
      </c>
      <c r="H289" s="21"/>
      <c r="I289" s="160">
        <f>E289-МРСКСибири!E289</f>
        <v>0</v>
      </c>
      <c r="J289" s="116">
        <v>0</v>
      </c>
      <c r="K289" s="116">
        <v>0</v>
      </c>
    </row>
    <row r="290" spans="1:11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160">
        <f>E290-МРСКСибири!E290</f>
        <v>0</v>
      </c>
      <c r="J290" s="116">
        <v>0</v>
      </c>
      <c r="K290" s="116">
        <v>-0.28693319</v>
      </c>
    </row>
    <row r="291" spans="1:11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1011.7795293072205</v>
      </c>
      <c r="E291" s="87">
        <v>1005.61655079</v>
      </c>
      <c r="F291" s="87">
        <f t="shared" si="14"/>
        <v>-6.1629785172204947</v>
      </c>
      <c r="G291" s="87">
        <f t="shared" si="15"/>
        <v>-0.60912267333975134</v>
      </c>
      <c r="H291" s="21"/>
      <c r="I291" s="160">
        <f>E291-МРСКСибири!E291</f>
        <v>0</v>
      </c>
      <c r="J291" s="116">
        <v>0</v>
      </c>
      <c r="K291" s="116">
        <v>0</v>
      </c>
    </row>
    <row r="292" spans="1:11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160">
        <f>E292-МРСКСибири!E292</f>
        <v>0</v>
      </c>
      <c r="J292" s="116">
        <v>0</v>
      </c>
      <c r="K292" s="116">
        <v>0</v>
      </c>
    </row>
    <row r="293" spans="1:11" s="13" customFormat="1" x14ac:dyDescent="0.25">
      <c r="A293" s="18" t="s">
        <v>451</v>
      </c>
      <c r="B293" s="24" t="s">
        <v>452</v>
      </c>
      <c r="C293" s="20" t="s">
        <v>21</v>
      </c>
      <c r="D293" s="98">
        <v>230.22197807025935</v>
      </c>
      <c r="E293" s="87">
        <v>302.16846185000003</v>
      </c>
      <c r="F293" s="87">
        <f t="shared" si="14"/>
        <v>71.946483779740674</v>
      </c>
      <c r="G293" s="87">
        <f t="shared" si="15"/>
        <v>31.250918953438923</v>
      </c>
      <c r="H293" s="21"/>
      <c r="I293" s="160">
        <f>E293-МРСКСибири!E293</f>
        <v>0</v>
      </c>
      <c r="J293" s="116">
        <v>0</v>
      </c>
      <c r="K293" s="116">
        <v>0</v>
      </c>
    </row>
    <row r="294" spans="1:11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51.560535220000006</v>
      </c>
      <c r="F294" s="87">
        <f t="shared" si="14"/>
        <v>51.560535220000006</v>
      </c>
      <c r="G294" s="87">
        <f t="shared" si="15"/>
        <v>0</v>
      </c>
      <c r="H294" s="21"/>
      <c r="I294" s="160">
        <f>E294-МРСКСибири!E294</f>
        <v>0</v>
      </c>
      <c r="J294" s="116">
        <v>0</v>
      </c>
      <c r="K294" s="116">
        <v>0</v>
      </c>
    </row>
    <row r="295" spans="1:11" s="13" customFormat="1" x14ac:dyDescent="0.25">
      <c r="A295" s="18" t="s">
        <v>454</v>
      </c>
      <c r="B295" s="24" t="s">
        <v>455</v>
      </c>
      <c r="C295" s="20" t="s">
        <v>21</v>
      </c>
      <c r="D295" s="98">
        <v>442.15029240793496</v>
      </c>
      <c r="E295" s="87">
        <v>594.66453228</v>
      </c>
      <c r="F295" s="87">
        <f t="shared" si="14"/>
        <v>152.51423987206505</v>
      </c>
      <c r="G295" s="87">
        <f t="shared" si="15"/>
        <v>34.493755288835807</v>
      </c>
      <c r="H295" s="21"/>
      <c r="I295" s="160">
        <f>E295-МРСКСибири!E295</f>
        <v>0</v>
      </c>
      <c r="J295" s="116">
        <v>0</v>
      </c>
      <c r="K295" s="116">
        <v>0</v>
      </c>
    </row>
    <row r="296" spans="1:11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160">
        <f>E296-МРСКСибири!E296</f>
        <v>0</v>
      </c>
      <c r="J296" s="116">
        <v>0</v>
      </c>
      <c r="K296" s="116">
        <v>0</v>
      </c>
    </row>
    <row r="297" spans="1:11" s="13" customFormat="1" x14ac:dyDescent="0.25">
      <c r="A297" s="18" t="s">
        <v>457</v>
      </c>
      <c r="B297" s="24" t="s">
        <v>458</v>
      </c>
      <c r="C297" s="20" t="s">
        <v>21</v>
      </c>
      <c r="D297" s="98">
        <v>1554.4489680597853</v>
      </c>
      <c r="E297" s="87">
        <v>1562.0453475999998</v>
      </c>
      <c r="F297" s="87">
        <f t="shared" si="14"/>
        <v>7.5963795402144569</v>
      </c>
      <c r="G297" s="87">
        <f t="shared" si="15"/>
        <v>0.48868632527036382</v>
      </c>
      <c r="H297" s="21"/>
      <c r="I297" s="160">
        <f>E297-МРСКСибири!E297</f>
        <v>0</v>
      </c>
      <c r="J297" s="116">
        <v>0</v>
      </c>
      <c r="K297" s="116">
        <v>0</v>
      </c>
    </row>
    <row r="298" spans="1:11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160">
        <f>E298-МРСКСибири!E298</f>
        <v>0</v>
      </c>
      <c r="J298" s="116">
        <v>0</v>
      </c>
      <c r="K298" s="116">
        <v>0</v>
      </c>
    </row>
    <row r="299" spans="1:11" s="13" customFormat="1" x14ac:dyDescent="0.25">
      <c r="A299" s="18" t="s">
        <v>460</v>
      </c>
      <c r="B299" s="24" t="s">
        <v>461</v>
      </c>
      <c r="C299" s="20" t="s">
        <v>21</v>
      </c>
      <c r="D299" s="98">
        <v>469.23864921306404</v>
      </c>
      <c r="E299" s="87">
        <v>822.56063975000006</v>
      </c>
      <c r="F299" s="87">
        <f t="shared" si="14"/>
        <v>353.32199053693603</v>
      </c>
      <c r="G299" s="87">
        <f t="shared" si="15"/>
        <v>75.296864640087534</v>
      </c>
      <c r="H299" s="21"/>
      <c r="I299" s="160">
        <f>E299-МРСКСибири!E299</f>
        <v>0</v>
      </c>
      <c r="J299" s="116">
        <v>0</v>
      </c>
      <c r="K299" s="116">
        <v>0</v>
      </c>
    </row>
    <row r="300" spans="1:11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160">
        <f>E300-МРСКСибири!E300</f>
        <v>0</v>
      </c>
      <c r="J300" s="116">
        <v>0</v>
      </c>
      <c r="K300" s="116">
        <v>0</v>
      </c>
    </row>
    <row r="301" spans="1:11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2279.1640575755014</v>
      </c>
      <c r="E301" s="87">
        <v>3720.4749816839999</v>
      </c>
      <c r="F301" s="87">
        <f t="shared" si="14"/>
        <v>1441.3109241084985</v>
      </c>
      <c r="G301" s="87">
        <f t="shared" si="15"/>
        <v>63.238577289680364</v>
      </c>
      <c r="H301" s="21"/>
      <c r="I301" s="160">
        <f>E301-МРСКСибири!E301</f>
        <v>0</v>
      </c>
      <c r="J301" s="116">
        <v>0</v>
      </c>
      <c r="K301" s="116">
        <v>0</v>
      </c>
    </row>
    <row r="302" spans="1:11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1511.6834397200003</v>
      </c>
      <c r="F302" s="87">
        <f t="shared" si="14"/>
        <v>1511.6834397200003</v>
      </c>
      <c r="G302" s="87">
        <f t="shared" si="15"/>
        <v>0</v>
      </c>
      <c r="H302" s="21"/>
      <c r="I302" s="160">
        <f>E302-МРСКСибири!E302</f>
        <v>0</v>
      </c>
      <c r="J302" s="116">
        <v>0</v>
      </c>
      <c r="K302" s="116">
        <v>0</v>
      </c>
    </row>
    <row r="303" spans="1:11" s="13" customFormat="1" x14ac:dyDescent="0.25">
      <c r="A303" s="18" t="s">
        <v>466</v>
      </c>
      <c r="B303" s="24" t="s">
        <v>467</v>
      </c>
      <c r="C303" s="20" t="s">
        <v>21</v>
      </c>
      <c r="D303" s="98">
        <v>2129.0756843813501</v>
      </c>
      <c r="E303" s="108">
        <f>E283-E286-E291-E293-E295-E297-E299-E301</f>
        <v>3159.5396003952405</v>
      </c>
      <c r="F303" s="87">
        <f t="shared" si="14"/>
        <v>1030.4639160138904</v>
      </c>
      <c r="G303" s="87">
        <f t="shared" si="15"/>
        <v>48.399590656793137</v>
      </c>
      <c r="H303" s="21"/>
      <c r="I303" s="160">
        <f>E303-МРСКСибири!E303</f>
        <v>0</v>
      </c>
      <c r="J303" s="116">
        <v>0</v>
      </c>
      <c r="K303" s="116">
        <v>0</v>
      </c>
    </row>
    <row r="304" spans="1:11" s="13" customFormat="1" x14ac:dyDescent="0.25">
      <c r="A304" s="18" t="s">
        <v>468</v>
      </c>
      <c r="B304" s="25" t="s">
        <v>401</v>
      </c>
      <c r="C304" s="20" t="s">
        <v>21</v>
      </c>
      <c r="D304" s="98">
        <v>184.61546532445021</v>
      </c>
      <c r="E304" s="87">
        <v>947.96314410000105</v>
      </c>
      <c r="F304" s="87">
        <f t="shared" si="14"/>
        <v>763.34767877555078</v>
      </c>
      <c r="G304" s="87">
        <f t="shared" si="15"/>
        <v>413.47981190742314</v>
      </c>
      <c r="H304" s="21"/>
      <c r="I304" s="160">
        <f>E304-МРСКСибири!E304</f>
        <v>0</v>
      </c>
      <c r="J304" s="116">
        <v>0</v>
      </c>
      <c r="K304" s="116"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103.71609275526055</v>
      </c>
      <c r="E305" s="108">
        <f>E167/1.2/E23*100</f>
        <v>101.12852848597389</v>
      </c>
      <c r="F305" s="87">
        <f t="shared" si="14"/>
        <v>-2.5875642692866592</v>
      </c>
      <c r="G305" s="87">
        <f t="shared" si="15"/>
        <v>-2.4948532098992096</v>
      </c>
      <c r="H305" s="21"/>
      <c r="I305" s="160">
        <f>E305-МРСКСибири!E305</f>
        <v>0</v>
      </c>
      <c r="J305" s="116"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7">
        <v>0</v>
      </c>
      <c r="F306" s="128">
        <f t="shared" si="14"/>
        <v>0</v>
      </c>
      <c r="G306" s="128">
        <f t="shared" si="15"/>
        <v>0</v>
      </c>
      <c r="H306" s="21"/>
      <c r="I306" s="160">
        <f>E306-МРСКСибири!E306</f>
        <v>0</v>
      </c>
      <c r="J306" s="116"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7">
        <v>0</v>
      </c>
      <c r="F307" s="128">
        <f t="shared" si="14"/>
        <v>0</v>
      </c>
      <c r="G307" s="128">
        <f t="shared" si="15"/>
        <v>0</v>
      </c>
      <c r="H307" s="21"/>
      <c r="I307" s="160">
        <f>E307-МРСКСибири!E307</f>
        <v>0</v>
      </c>
      <c r="J307" s="116"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7">
        <v>0</v>
      </c>
      <c r="F308" s="128">
        <f t="shared" si="14"/>
        <v>0</v>
      </c>
      <c r="G308" s="128">
        <f t="shared" si="15"/>
        <v>0</v>
      </c>
      <c r="H308" s="21"/>
      <c r="I308" s="160">
        <f>E308-МРСКСибири!E308</f>
        <v>0</v>
      </c>
      <c r="J308" s="116"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7">
        <v>0</v>
      </c>
      <c r="F309" s="128">
        <f t="shared" si="14"/>
        <v>0</v>
      </c>
      <c r="G309" s="128">
        <f t="shared" si="15"/>
        <v>0</v>
      </c>
      <c r="H309" s="21"/>
      <c r="I309" s="160">
        <f>E309-МРСКСибири!E309</f>
        <v>0</v>
      </c>
      <c r="J309" s="116"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7">
        <v>0</v>
      </c>
      <c r="F310" s="128">
        <f t="shared" si="14"/>
        <v>0</v>
      </c>
      <c r="G310" s="128">
        <f t="shared" si="15"/>
        <v>0</v>
      </c>
      <c r="H310" s="21"/>
      <c r="I310" s="160">
        <f>E310-МРСКСибири!E310</f>
        <v>0</v>
      </c>
      <c r="J310" s="116"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8">
        <v>102.96779348912001</v>
      </c>
      <c r="E311" s="108">
        <f>E173/1.2/E29*100</f>
        <v>98.643208294433933</v>
      </c>
      <c r="F311" s="87">
        <f t="shared" si="14"/>
        <v>-4.3245851946860796</v>
      </c>
      <c r="G311" s="87">
        <f t="shared" si="15"/>
        <v>-4.1999396589410578</v>
      </c>
      <c r="H311" s="21"/>
      <c r="I311" s="160">
        <f>E311-МРСКСибири!E311</f>
        <v>-0.96506914686723633</v>
      </c>
      <c r="J311" s="116"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7">
        <v>0</v>
      </c>
      <c r="F312" s="128">
        <f t="shared" si="14"/>
        <v>0</v>
      </c>
      <c r="G312" s="128">
        <f t="shared" si="15"/>
        <v>0</v>
      </c>
      <c r="H312" s="21"/>
      <c r="I312" s="160">
        <f>E312-МРСКСибири!E312</f>
        <v>0</v>
      </c>
      <c r="J312" s="116"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108">
        <f>IF(E32=0,0,E176/1.2/E32*100)</f>
        <v>99.833048592347936</v>
      </c>
      <c r="F313" s="87">
        <f t="shared" si="14"/>
        <v>99.833048592347936</v>
      </c>
      <c r="G313" s="87">
        <f t="shared" si="15"/>
        <v>0</v>
      </c>
      <c r="H313" s="21"/>
      <c r="I313" s="160">
        <f>E313-МРСКСибири!E313</f>
        <v>21.85919920892448</v>
      </c>
      <c r="J313" s="116"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7">
        <v>0</v>
      </c>
      <c r="F314" s="132">
        <f t="shared" si="14"/>
        <v>0</v>
      </c>
      <c r="G314" s="132">
        <f t="shared" si="15"/>
        <v>0</v>
      </c>
      <c r="H314" s="30"/>
      <c r="I314" s="160">
        <f>E314-МРСКСибири!E314</f>
        <v>0</v>
      </c>
      <c r="J314" s="116"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7">
        <v>0</v>
      </c>
      <c r="F315" s="132">
        <f t="shared" si="14"/>
        <v>0</v>
      </c>
      <c r="G315" s="132">
        <f t="shared" si="15"/>
        <v>0</v>
      </c>
      <c r="H315" s="30"/>
      <c r="I315" s="160">
        <f>E315-МРСКСибири!E315</f>
        <v>0</v>
      </c>
      <c r="J315" s="116"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7">
        <v>0</v>
      </c>
      <c r="F316" s="128">
        <f t="shared" si="14"/>
        <v>0</v>
      </c>
      <c r="G316" s="128">
        <f t="shared" si="15"/>
        <v>0</v>
      </c>
      <c r="H316" s="21"/>
      <c r="I316" s="160">
        <f>E316-МРСКСибири!E316</f>
        <v>0</v>
      </c>
      <c r="J316" s="116"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7">
        <v>0</v>
      </c>
      <c r="F317" s="138">
        <f t="shared" si="14"/>
        <v>0</v>
      </c>
      <c r="G317" s="138">
        <f t="shared" si="15"/>
        <v>0</v>
      </c>
      <c r="H317" s="35"/>
      <c r="I317" s="160">
        <f>E317-МРСКСибири!E317</f>
        <v>0</v>
      </c>
      <c r="J317" s="116">
        <v>0</v>
      </c>
    </row>
    <row r="318" spans="1:10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160">
        <f>E318-МРСКСибири!E318</f>
        <v>0</v>
      </c>
      <c r="J318" s="116"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  <c r="I319" s="160"/>
      <c r="J319" s="116"/>
    </row>
    <row r="320" spans="1:10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7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  <c r="I320" s="160">
        <f>E320-МРСКСибири!E320</f>
        <v>0</v>
      </c>
      <c r="J320" s="116"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7">
        <v>0</v>
      </c>
      <c r="F321" s="128">
        <f t="shared" si="16"/>
        <v>0</v>
      </c>
      <c r="G321" s="128">
        <f t="shared" si="17"/>
        <v>0</v>
      </c>
      <c r="H321" s="21"/>
      <c r="I321" s="160">
        <f>E321-МРСКСибири!E321</f>
        <v>0</v>
      </c>
      <c r="J321" s="116"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7">
        <v>0</v>
      </c>
      <c r="F322" s="128">
        <f t="shared" si="16"/>
        <v>0</v>
      </c>
      <c r="G322" s="128">
        <f t="shared" si="17"/>
        <v>0</v>
      </c>
      <c r="H322" s="21"/>
      <c r="I322" s="160">
        <f>E322-МРСКСибири!E322</f>
        <v>0</v>
      </c>
      <c r="J322" s="116"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7">
        <v>0</v>
      </c>
      <c r="F323" s="128">
        <f t="shared" si="16"/>
        <v>0</v>
      </c>
      <c r="G323" s="128">
        <f t="shared" si="17"/>
        <v>0</v>
      </c>
      <c r="H323" s="21"/>
      <c r="I323" s="160">
        <f>E323-МРСКСибири!E323</f>
        <v>0</v>
      </c>
      <c r="J323" s="116"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7">
        <v>0</v>
      </c>
      <c r="F324" s="128">
        <f t="shared" si="16"/>
        <v>0</v>
      </c>
      <c r="G324" s="128">
        <f t="shared" si="17"/>
        <v>0</v>
      </c>
      <c r="H324" s="21"/>
      <c r="I324" s="160">
        <f>E324-МРСКСибири!E324</f>
        <v>0</v>
      </c>
      <c r="J324" s="116"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  <c r="I325" s="160"/>
      <c r="J325" s="116"/>
    </row>
    <row r="326" spans="1:10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7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  <c r="I326" s="160">
        <f>E326-МРСКСибири!E326</f>
        <v>0</v>
      </c>
      <c r="J326" s="116"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7">
        <v>0</v>
      </c>
      <c r="F327" s="128">
        <f t="shared" si="18"/>
        <v>0</v>
      </c>
      <c r="G327" s="128">
        <f t="shared" si="19"/>
        <v>0</v>
      </c>
      <c r="H327" s="21"/>
      <c r="I327" s="160">
        <f>E327-МРСКСибири!E327</f>
        <v>0</v>
      </c>
      <c r="J327" s="116"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  <c r="I328" s="160"/>
      <c r="J328" s="116"/>
    </row>
    <row r="329" spans="1:10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7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  <c r="I329" s="160">
        <f>E329-МРСКСибири!E329</f>
        <v>0</v>
      </c>
      <c r="J329" s="116"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7">
        <v>0</v>
      </c>
      <c r="F330" s="128">
        <f t="shared" si="20"/>
        <v>0</v>
      </c>
      <c r="G330" s="128">
        <f t="shared" si="21"/>
        <v>0</v>
      </c>
      <c r="H330" s="21"/>
      <c r="I330" s="160">
        <f>E330-МРСКСибири!E330</f>
        <v>0</v>
      </c>
      <c r="J330" s="116"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7">
        <v>0</v>
      </c>
      <c r="F331" s="128">
        <f t="shared" si="20"/>
        <v>0</v>
      </c>
      <c r="G331" s="128">
        <f t="shared" si="21"/>
        <v>0</v>
      </c>
      <c r="H331" s="21"/>
      <c r="I331" s="160">
        <f>E331-МРСКСибири!E331</f>
        <v>0</v>
      </c>
      <c r="J331" s="116"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  <c r="I332" s="160"/>
      <c r="J332" s="116"/>
    </row>
    <row r="333" spans="1:10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7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  <c r="I333" s="160">
        <f>E333-МРСКСибири!E333</f>
        <v>0</v>
      </c>
      <c r="J333" s="116"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7">
        <v>0</v>
      </c>
      <c r="F334" s="128">
        <f t="shared" si="22"/>
        <v>0</v>
      </c>
      <c r="G334" s="128">
        <f t="shared" si="23"/>
        <v>0</v>
      </c>
      <c r="H334" s="21"/>
      <c r="I334" s="160">
        <f>E334-МРСКСибири!E334</f>
        <v>0</v>
      </c>
      <c r="J334" s="116"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  <c r="I335" s="160"/>
      <c r="J335" s="116"/>
    </row>
    <row r="336" spans="1:10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7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  <c r="I336" s="160">
        <f>E336-МРСКСибири!E336</f>
        <v>0</v>
      </c>
      <c r="J336" s="116"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7">
        <v>0</v>
      </c>
      <c r="F337" s="128">
        <f t="shared" si="24"/>
        <v>0</v>
      </c>
      <c r="G337" s="128">
        <f t="shared" si="25"/>
        <v>0</v>
      </c>
      <c r="H337" s="21"/>
      <c r="I337" s="160">
        <f>E337-МРСКСибири!E337</f>
        <v>0</v>
      </c>
      <c r="J337" s="116"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7">
        <v>0</v>
      </c>
      <c r="F338" s="128">
        <f t="shared" si="24"/>
        <v>0</v>
      </c>
      <c r="G338" s="128">
        <f t="shared" si="25"/>
        <v>0</v>
      </c>
      <c r="H338" s="21"/>
      <c r="I338" s="160">
        <f>E338-МРСКСибири!E338</f>
        <v>0</v>
      </c>
      <c r="J338" s="116"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  <c r="I339" s="160"/>
      <c r="J339" s="116"/>
    </row>
    <row r="340" spans="1:10" x14ac:dyDescent="0.25">
      <c r="A340" s="18" t="s">
        <v>535</v>
      </c>
      <c r="B340" s="22" t="s">
        <v>536</v>
      </c>
      <c r="C340" s="20" t="s">
        <v>510</v>
      </c>
      <c r="D340" s="98">
        <v>55580.811310028497</v>
      </c>
      <c r="E340" s="142">
        <v>55545.288064764049</v>
      </c>
      <c r="F340" s="87">
        <f t="shared" ref="F340:F350" si="26">E340-D340</f>
        <v>-35.523245264448633</v>
      </c>
      <c r="G340" s="87">
        <f t="shared" ref="G340:G350" si="27">IFERROR(F340/D340*100,0)</f>
        <v>-6.391278649442661E-2</v>
      </c>
      <c r="H340" s="21"/>
      <c r="I340" s="160">
        <f>E340-МРСКСибири!E340</f>
        <v>0</v>
      </c>
      <c r="J340" s="116"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8">
        <v>55580.811310028497</v>
      </c>
      <c r="E341" s="108">
        <f>E340</f>
        <v>55545.288064764049</v>
      </c>
      <c r="F341" s="87">
        <f t="shared" si="26"/>
        <v>-35.523245264448633</v>
      </c>
      <c r="G341" s="87">
        <f t="shared" si="27"/>
        <v>-6.391278649442661E-2</v>
      </c>
      <c r="H341" s="21"/>
      <c r="I341" s="160">
        <f>E341-МРСКСибири!E341</f>
        <v>0</v>
      </c>
      <c r="J341" s="116"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8">
        <v>23020.371358167849</v>
      </c>
      <c r="E342" s="87">
        <v>21525.314972169999</v>
      </c>
      <c r="F342" s="87">
        <f t="shared" si="26"/>
        <v>-1495.0563859978502</v>
      </c>
      <c r="G342" s="87">
        <f t="shared" si="27"/>
        <v>-6.49449291124224</v>
      </c>
      <c r="H342" s="21"/>
      <c r="I342" s="160">
        <f>E342-МРСКСибири!E342</f>
        <v>0</v>
      </c>
      <c r="J342" s="116"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8">
        <v>32560.439951860659</v>
      </c>
      <c r="E343" s="108">
        <f>E341-E342</f>
        <v>34019.973092594053</v>
      </c>
      <c r="F343" s="87">
        <f t="shared" si="26"/>
        <v>1459.5331407333942</v>
      </c>
      <c r="G343" s="87">
        <f t="shared" si="27"/>
        <v>4.482535072902138</v>
      </c>
      <c r="H343" s="21"/>
      <c r="I343" s="160">
        <f>E343-МРСКСибири!E343</f>
        <v>0</v>
      </c>
      <c r="J343" s="116"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8">
        <v>4285.0230686605837</v>
      </c>
      <c r="E344" s="142">
        <v>4554.6195943579751</v>
      </c>
      <c r="F344" s="87">
        <f t="shared" si="26"/>
        <v>269.59652569739137</v>
      </c>
      <c r="G344" s="87">
        <f t="shared" si="27"/>
        <v>6.2916003339431743</v>
      </c>
      <c r="H344" s="21"/>
      <c r="I344" s="160">
        <f>E344-МРСКСибири!E344</f>
        <v>0</v>
      </c>
      <c r="J344" s="116"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8">
        <v>1810.8930675834231</v>
      </c>
      <c r="E345" s="125">
        <v>1642.505547951389</v>
      </c>
      <c r="F345" s="87">
        <f t="shared" si="26"/>
        <v>-168.38751963203413</v>
      </c>
      <c r="G345" s="87">
        <f t="shared" si="27"/>
        <v>-9.2985898861903369</v>
      </c>
      <c r="H345" s="21"/>
      <c r="I345" s="160">
        <f>E345-МРСКСибири!E345</f>
        <v>0</v>
      </c>
      <c r="J345" s="116"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8">
        <v>1810.8930675834231</v>
      </c>
      <c r="E346" s="108">
        <f>E345</f>
        <v>1642.505547951389</v>
      </c>
      <c r="F346" s="87">
        <f t="shared" si="26"/>
        <v>-168.38751963203413</v>
      </c>
      <c r="G346" s="87">
        <f t="shared" si="27"/>
        <v>-9.2985898861903369</v>
      </c>
      <c r="H346" s="21"/>
      <c r="I346" s="160">
        <f>E346-МРСКСибири!E346</f>
        <v>0</v>
      </c>
      <c r="J346" s="116"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8">
        <v>309.46954475342318</v>
      </c>
      <c r="E347" s="125">
        <v>442.07490277777782</v>
      </c>
      <c r="F347" s="87">
        <f t="shared" si="26"/>
        <v>132.60535802435464</v>
      </c>
      <c r="G347" s="87">
        <f t="shared" si="27"/>
        <v>42.849243252679656</v>
      </c>
      <c r="H347" s="21"/>
      <c r="I347" s="160">
        <f>E347-МРСКСибири!E347</f>
        <v>0</v>
      </c>
      <c r="J347" s="116"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8">
        <v>1501.4235228299999</v>
      </c>
      <c r="E348" s="108">
        <f>E346-E347</f>
        <v>1200.4306451736111</v>
      </c>
      <c r="F348" s="87">
        <f t="shared" si="26"/>
        <v>-300.99287765638883</v>
      </c>
      <c r="G348" s="87">
        <f t="shared" si="27"/>
        <v>-20.047166777369654</v>
      </c>
      <c r="H348" s="21"/>
      <c r="I348" s="160">
        <f>E348-МРСКСибири!E348</f>
        <v>0</v>
      </c>
      <c r="J348" s="116"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8">
        <v>1581122.2799999998</v>
      </c>
      <c r="E349" s="87">
        <v>1652945.8670834831</v>
      </c>
      <c r="F349" s="87">
        <f t="shared" si="26"/>
        <v>71823.587083483348</v>
      </c>
      <c r="G349" s="87">
        <f t="shared" si="27"/>
        <v>4.5425700460993665</v>
      </c>
      <c r="H349" s="21"/>
      <c r="I349" s="160">
        <f>E349-МРСКСибири!E349</f>
        <v>0</v>
      </c>
      <c r="J349" s="116">
        <v>0</v>
      </c>
    </row>
    <row r="350" spans="1:10" ht="31.5" x14ac:dyDescent="0.25">
      <c r="A350" s="18" t="s">
        <v>554</v>
      </c>
      <c r="B350" s="22" t="s">
        <v>715</v>
      </c>
      <c r="C350" s="20" t="s">
        <v>21</v>
      </c>
      <c r="D350" s="98">
        <v>31550.640003844834</v>
      </c>
      <c r="E350" s="121">
        <f>E29-E63-E64-E57-оборотГП!E57+оборотГП!E63+оборотГП!E64</f>
        <v>31870.837583170414</v>
      </c>
      <c r="F350" s="87">
        <f t="shared" si="26"/>
        <v>320.19757932558059</v>
      </c>
      <c r="G350" s="87">
        <f t="shared" si="27"/>
        <v>1.0148687294031455</v>
      </c>
      <c r="H350" s="21"/>
      <c r="I350" s="160">
        <f>E350-МРСКСибири!E350</f>
        <v>-3.3323885872960091E-9</v>
      </c>
      <c r="J350" s="116"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  <c r="I351" s="160"/>
      <c r="J351" s="116"/>
    </row>
    <row r="352" spans="1:10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>
        <v>1639.687467</v>
      </c>
      <c r="F352" s="87">
        <f t="shared" ref="F352:F355" si="28">E352-D352</f>
        <v>1639.687467</v>
      </c>
      <c r="G352" s="87">
        <f t="shared" ref="G352:G355" si="29">IFERROR(F352/D352*100,0)</f>
        <v>0</v>
      </c>
      <c r="H352" s="21"/>
      <c r="I352" s="160">
        <f>E352-МРСКСибири!E352</f>
        <v>0</v>
      </c>
      <c r="J352" s="116"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7">
        <v>0</v>
      </c>
      <c r="F353" s="128">
        <f t="shared" si="28"/>
        <v>0</v>
      </c>
      <c r="G353" s="128">
        <f t="shared" si="29"/>
        <v>0</v>
      </c>
      <c r="H353" s="21"/>
      <c r="I353" s="160">
        <f>E353-МРСКСибири!E353</f>
        <v>0</v>
      </c>
      <c r="J353" s="116">
        <v>0</v>
      </c>
    </row>
    <row r="354" spans="1:10" ht="47.25" x14ac:dyDescent="0.25">
      <c r="A354" s="18" t="s">
        <v>562</v>
      </c>
      <c r="B354" s="22" t="s">
        <v>714</v>
      </c>
      <c r="C354" s="20" t="s">
        <v>21</v>
      </c>
      <c r="D354" s="98">
        <v>0</v>
      </c>
      <c r="E354" s="121">
        <f>E32-E58+оборотГП!E57-оборотГП!E63-оборотГП!E64</f>
        <v>396.81655444379459</v>
      </c>
      <c r="F354" s="87">
        <f t="shared" si="28"/>
        <v>396.81655444379459</v>
      </c>
      <c r="G354" s="87">
        <f t="shared" si="29"/>
        <v>0</v>
      </c>
      <c r="H354" s="21"/>
      <c r="I354" s="160">
        <f>E354-МРСКСибири!E354</f>
        <v>3.3346623240504414E-9</v>
      </c>
      <c r="J354" s="116"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7">
        <v>0</v>
      </c>
      <c r="F355" s="128">
        <f t="shared" si="28"/>
        <v>0</v>
      </c>
      <c r="G355" s="128">
        <f t="shared" si="29"/>
        <v>0</v>
      </c>
      <c r="H355" s="21"/>
      <c r="I355" s="160">
        <f>E355-МРСКСибири!E355</f>
        <v>0</v>
      </c>
      <c r="J355" s="116"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  <c r="I356" s="160"/>
      <c r="J356" s="116"/>
    </row>
    <row r="357" spans="1:10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7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  <c r="I357" s="160">
        <f>E357-МРСКСибири!E357</f>
        <v>0</v>
      </c>
      <c r="J357" s="116"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7">
        <v>0</v>
      </c>
      <c r="F358" s="128">
        <f t="shared" si="30"/>
        <v>0</v>
      </c>
      <c r="G358" s="128">
        <f t="shared" si="31"/>
        <v>0</v>
      </c>
      <c r="H358" s="21"/>
      <c r="I358" s="160">
        <f>E358-МРСКСибири!E358</f>
        <v>0</v>
      </c>
      <c r="J358" s="116"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7">
        <v>0</v>
      </c>
      <c r="F359" s="128">
        <f t="shared" si="30"/>
        <v>0</v>
      </c>
      <c r="G359" s="128">
        <f t="shared" si="31"/>
        <v>0</v>
      </c>
      <c r="H359" s="21"/>
      <c r="I359" s="160">
        <f>E359-МРСКСибири!E359</f>
        <v>0</v>
      </c>
      <c r="J359" s="116"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7">
        <v>0</v>
      </c>
      <c r="F360" s="128">
        <f t="shared" si="30"/>
        <v>0</v>
      </c>
      <c r="G360" s="128">
        <f t="shared" si="31"/>
        <v>0</v>
      </c>
      <c r="H360" s="21"/>
      <c r="I360" s="160">
        <f>E360-МРСКСибири!E360</f>
        <v>0</v>
      </c>
      <c r="J360" s="116"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7">
        <v>0</v>
      </c>
      <c r="F361" s="128">
        <f t="shared" si="30"/>
        <v>0</v>
      </c>
      <c r="G361" s="128">
        <f t="shared" si="31"/>
        <v>0</v>
      </c>
      <c r="H361" s="21"/>
      <c r="I361" s="160">
        <f>E361-МРСКСибири!E361</f>
        <v>0</v>
      </c>
      <c r="J361" s="116"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7">
        <v>0</v>
      </c>
      <c r="F362" s="128">
        <f t="shared" si="30"/>
        <v>0</v>
      </c>
      <c r="G362" s="128">
        <f t="shared" si="31"/>
        <v>0</v>
      </c>
      <c r="H362" s="21"/>
      <c r="I362" s="160">
        <f>E362-МРСКСибири!E362</f>
        <v>0</v>
      </c>
      <c r="J362" s="116"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7">
        <v>0</v>
      </c>
      <c r="F363" s="128">
        <f t="shared" si="30"/>
        <v>0</v>
      </c>
      <c r="G363" s="128">
        <f t="shared" si="31"/>
        <v>0</v>
      </c>
      <c r="H363" s="21"/>
      <c r="I363" s="160">
        <f>E363-МРСКСибири!E363</f>
        <v>0</v>
      </c>
      <c r="J363" s="116"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7">
        <v>0</v>
      </c>
      <c r="F364" s="128">
        <f t="shared" si="30"/>
        <v>0</v>
      </c>
      <c r="G364" s="128">
        <f t="shared" si="31"/>
        <v>0</v>
      </c>
      <c r="H364" s="21"/>
      <c r="I364" s="160">
        <f>E364-МРСКСибири!E364</f>
        <v>0</v>
      </c>
      <c r="J364" s="116"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7">
        <v>0</v>
      </c>
      <c r="F365" s="132">
        <f t="shared" si="30"/>
        <v>0</v>
      </c>
      <c r="G365" s="132">
        <f t="shared" si="31"/>
        <v>0</v>
      </c>
      <c r="H365" s="30"/>
      <c r="I365" s="160">
        <f>E365-МРСКСибири!E365</f>
        <v>0</v>
      </c>
      <c r="J365" s="116"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7">
        <v>0</v>
      </c>
      <c r="F366" s="132">
        <f t="shared" si="30"/>
        <v>0</v>
      </c>
      <c r="G366" s="132">
        <f t="shared" si="31"/>
        <v>0</v>
      </c>
      <c r="H366" s="30"/>
      <c r="I366" s="160">
        <f>E366-МРСКСибири!E366</f>
        <v>0</v>
      </c>
      <c r="J366" s="116"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100">
        <v>19633.25</v>
      </c>
      <c r="E367" s="90">
        <v>20036.995130197625</v>
      </c>
      <c r="F367" s="90">
        <f t="shared" si="30"/>
        <v>403.74513019762526</v>
      </c>
      <c r="G367" s="90">
        <f t="shared" si="31"/>
        <v>2.0564355376599659</v>
      </c>
      <c r="H367" s="48"/>
      <c r="I367" s="160">
        <f>E367-МРСКСибири!E367</f>
        <v>0</v>
      </c>
      <c r="J367" s="116">
        <v>0</v>
      </c>
    </row>
    <row r="368" spans="1:10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  <c r="I368" s="160"/>
      <c r="J368" s="116">
        <v>0</v>
      </c>
    </row>
    <row r="369" spans="1:11" ht="16.5" thickBot="1" x14ac:dyDescent="0.3">
      <c r="A369" s="203"/>
      <c r="B369" s="204"/>
      <c r="C369" s="204"/>
      <c r="D369" s="204"/>
      <c r="E369" s="204"/>
      <c r="F369" s="204"/>
      <c r="G369" s="204"/>
      <c r="H369" s="205"/>
      <c r="I369" s="160"/>
      <c r="J369" s="116">
        <v>0</v>
      </c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  <c r="I370" s="160"/>
      <c r="J370" s="116"/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  <c r="I371" s="160"/>
      <c r="J371" s="116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  <c r="I372" s="160">
        <f>E372-МРСКСибири!E372</f>
        <v>0</v>
      </c>
      <c r="J372" s="116"/>
    </row>
    <row r="373" spans="1:11" x14ac:dyDescent="0.25">
      <c r="A373" s="212" t="s">
        <v>591</v>
      </c>
      <c r="B373" s="213"/>
      <c r="C373" s="20" t="s">
        <v>21</v>
      </c>
      <c r="D373" s="101">
        <v>7285.8248112542369</v>
      </c>
      <c r="E373" s="106">
        <f>E374+E431</f>
        <v>11810.170000000002</v>
      </c>
      <c r="F373" s="95">
        <f t="shared" ref="F373:F436" si="32">E373-D373</f>
        <v>4524.345188745765</v>
      </c>
      <c r="G373" s="95">
        <f t="shared" ref="G373:G436" si="33">IFERROR(F373/D373*100,0)</f>
        <v>62.097913495766718</v>
      </c>
      <c r="H373" s="53"/>
      <c r="I373" s="160">
        <f>E373-МРСКСибири!E373</f>
        <v>0</v>
      </c>
      <c r="J373" s="116">
        <v>0</v>
      </c>
      <c r="K373" s="116">
        <v>0</v>
      </c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7285.8248112542369</v>
      </c>
      <c r="E374" s="108">
        <f>E375+E399+E427+E428</f>
        <v>8383.6990000000005</v>
      </c>
      <c r="F374" s="87">
        <f t="shared" si="32"/>
        <v>1097.8741887457636</v>
      </c>
      <c r="G374" s="93">
        <f t="shared" si="33"/>
        <v>15.068632820403586</v>
      </c>
      <c r="H374" s="55"/>
      <c r="I374" s="160">
        <f>E374-МРСКСибири!E374</f>
        <v>0</v>
      </c>
      <c r="J374" s="116">
        <v>0</v>
      </c>
      <c r="K374" s="116">
        <v>0</v>
      </c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1562.7728112542372</v>
      </c>
      <c r="E375" s="108">
        <f>E376+E394+E398</f>
        <v>1336.4870000000001</v>
      </c>
      <c r="F375" s="87">
        <f t="shared" si="32"/>
        <v>-226.28581125423716</v>
      </c>
      <c r="G375" s="93">
        <f t="shared" si="33"/>
        <v>-14.479763765062343</v>
      </c>
      <c r="H375" s="55"/>
      <c r="I375" s="160">
        <f>E375-МРСКСибири!E375</f>
        <v>0</v>
      </c>
      <c r="J375" s="116">
        <v>0</v>
      </c>
      <c r="K375" s="116">
        <v>0</v>
      </c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1562.7728112542372</v>
      </c>
      <c r="E376" s="108">
        <f>E377+SUM(E381:E384,E389:E391)</f>
        <v>1336.4870000000001</v>
      </c>
      <c r="F376" s="93">
        <f t="shared" si="32"/>
        <v>-226.28581125423716</v>
      </c>
      <c r="G376" s="93">
        <f t="shared" si="33"/>
        <v>-14.479763765062343</v>
      </c>
      <c r="H376" s="55"/>
      <c r="I376" s="160">
        <f>E376-МРСКСибири!E376</f>
        <v>0</v>
      </c>
      <c r="J376" s="116">
        <v>0</v>
      </c>
      <c r="K376" s="116">
        <v>0</v>
      </c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31">
        <f>SUM(E378:E380)</f>
        <v>0</v>
      </c>
      <c r="F377" s="139">
        <f t="shared" si="32"/>
        <v>0</v>
      </c>
      <c r="G377" s="139">
        <f t="shared" si="33"/>
        <v>0</v>
      </c>
      <c r="H377" s="55"/>
      <c r="I377" s="160">
        <f>E377-МРСКСибири!E377</f>
        <v>0</v>
      </c>
      <c r="J377" s="116">
        <v>0</v>
      </c>
      <c r="K377" s="116">
        <v>0</v>
      </c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7">
        <v>0</v>
      </c>
      <c r="F378" s="128">
        <f t="shared" si="32"/>
        <v>0</v>
      </c>
      <c r="G378" s="128">
        <f t="shared" si="33"/>
        <v>0</v>
      </c>
      <c r="H378" s="55"/>
      <c r="I378" s="160">
        <f>E378-МРСКСибири!E378</f>
        <v>0</v>
      </c>
      <c r="J378" s="116">
        <v>0</v>
      </c>
      <c r="K378" s="116">
        <v>0</v>
      </c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7">
        <v>0</v>
      </c>
      <c r="F379" s="128">
        <f t="shared" si="32"/>
        <v>0</v>
      </c>
      <c r="G379" s="128">
        <f t="shared" si="33"/>
        <v>0</v>
      </c>
      <c r="H379" s="55"/>
      <c r="I379" s="160">
        <f>E379-МРСКСибири!E379</f>
        <v>0</v>
      </c>
      <c r="J379" s="116">
        <v>0</v>
      </c>
      <c r="K379" s="116">
        <v>0</v>
      </c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7">
        <v>0</v>
      </c>
      <c r="F380" s="128">
        <f t="shared" si="32"/>
        <v>0</v>
      </c>
      <c r="G380" s="128">
        <f t="shared" si="33"/>
        <v>0</v>
      </c>
      <c r="H380" s="55"/>
      <c r="I380" s="160">
        <f>E380-МРСКСибири!E380</f>
        <v>0</v>
      </c>
      <c r="J380" s="116">
        <v>0</v>
      </c>
      <c r="K380" s="116">
        <v>0</v>
      </c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7">
        <v>0</v>
      </c>
      <c r="F381" s="128">
        <f t="shared" si="32"/>
        <v>0</v>
      </c>
      <c r="G381" s="128">
        <f t="shared" si="33"/>
        <v>0</v>
      </c>
      <c r="H381" s="55"/>
      <c r="I381" s="160">
        <f>E381-МРСКСибири!E381</f>
        <v>0</v>
      </c>
      <c r="J381" s="116">
        <v>0</v>
      </c>
      <c r="K381" s="116">
        <v>0</v>
      </c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1521.7179999999998</v>
      </c>
      <c r="E382" s="87">
        <v>536.84400000000005</v>
      </c>
      <c r="F382" s="93">
        <f t="shared" si="32"/>
        <v>-984.8739999999998</v>
      </c>
      <c r="G382" s="93">
        <f t="shared" si="33"/>
        <v>-64.721190128525777</v>
      </c>
      <c r="H382" s="55"/>
      <c r="I382" s="160">
        <f>E382-МРСКСибири!E382</f>
        <v>0</v>
      </c>
      <c r="J382" s="116">
        <v>0</v>
      </c>
      <c r="K382" s="116">
        <v>0</v>
      </c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7">
        <v>0</v>
      </c>
      <c r="F383" s="128">
        <f t="shared" si="32"/>
        <v>0</v>
      </c>
      <c r="G383" s="128">
        <f t="shared" si="33"/>
        <v>0</v>
      </c>
      <c r="H383" s="55"/>
      <c r="I383" s="160">
        <f>E383-МРСКСибири!E383</f>
        <v>0</v>
      </c>
      <c r="J383" s="116">
        <v>0</v>
      </c>
      <c r="K383" s="116">
        <v>0</v>
      </c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41.054811254237286</v>
      </c>
      <c r="E384" s="108">
        <f>E385+E387</f>
        <v>799.64300000000003</v>
      </c>
      <c r="F384" s="93">
        <f t="shared" si="32"/>
        <v>758.58818874576275</v>
      </c>
      <c r="G384" s="93">
        <f t="shared" si="33"/>
        <v>1847.7449184898358</v>
      </c>
      <c r="H384" s="55"/>
      <c r="I384" s="160">
        <f>E384-МРСКСибири!E384</f>
        <v>0</v>
      </c>
      <c r="J384" s="116">
        <v>0</v>
      </c>
      <c r="K384" s="116">
        <v>0</v>
      </c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7">
        <v>0</v>
      </c>
      <c r="F385" s="128">
        <f t="shared" si="32"/>
        <v>0</v>
      </c>
      <c r="G385" s="128">
        <f t="shared" si="33"/>
        <v>0</v>
      </c>
      <c r="H385" s="55"/>
      <c r="I385" s="160">
        <f>E385-МРСКСибири!E385</f>
        <v>0</v>
      </c>
      <c r="J385" s="116">
        <v>0</v>
      </c>
      <c r="K385" s="116">
        <v>0</v>
      </c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7">
        <v>0</v>
      </c>
      <c r="F386" s="128">
        <f t="shared" si="32"/>
        <v>0</v>
      </c>
      <c r="G386" s="128">
        <f t="shared" si="33"/>
        <v>0</v>
      </c>
      <c r="H386" s="55"/>
      <c r="I386" s="160">
        <f>E386-МРСКСибири!E386</f>
        <v>0</v>
      </c>
      <c r="J386" s="116">
        <v>0</v>
      </c>
      <c r="K386" s="116">
        <v>0</v>
      </c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41.054811254237286</v>
      </c>
      <c r="E387" s="87">
        <v>799.64300000000003</v>
      </c>
      <c r="F387" s="93">
        <f t="shared" si="32"/>
        <v>758.58818874576275</v>
      </c>
      <c r="G387" s="93">
        <f t="shared" si="33"/>
        <v>1847.7449184898358</v>
      </c>
      <c r="H387" s="55"/>
      <c r="I387" s="160">
        <f>E387-МРСКСибири!E387</f>
        <v>0</v>
      </c>
      <c r="J387" s="116">
        <v>0</v>
      </c>
      <c r="K387" s="116">
        <v>0</v>
      </c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41.054811254237286</v>
      </c>
      <c r="E388" s="108">
        <f>E387</f>
        <v>799.64300000000003</v>
      </c>
      <c r="F388" s="93">
        <f t="shared" si="32"/>
        <v>758.58818874576275</v>
      </c>
      <c r="G388" s="93">
        <f t="shared" si="33"/>
        <v>1847.7449184898358</v>
      </c>
      <c r="H388" s="55"/>
      <c r="I388" s="160">
        <f>E388-МРСКСибири!E388</f>
        <v>0</v>
      </c>
      <c r="J388" s="116">
        <v>0</v>
      </c>
      <c r="K388" s="116">
        <v>0</v>
      </c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7">
        <v>0</v>
      </c>
      <c r="F389" s="128">
        <f t="shared" si="32"/>
        <v>0</v>
      </c>
      <c r="G389" s="128">
        <f t="shared" si="33"/>
        <v>0</v>
      </c>
      <c r="H389" s="55"/>
      <c r="I389" s="160">
        <f>E389-МРСКСибири!E389</f>
        <v>0</v>
      </c>
      <c r="J389" s="116">
        <v>0</v>
      </c>
      <c r="K389" s="116">
        <v>0</v>
      </c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7">
        <v>0</v>
      </c>
      <c r="F390" s="128">
        <f t="shared" si="32"/>
        <v>0</v>
      </c>
      <c r="G390" s="128">
        <f t="shared" si="33"/>
        <v>0</v>
      </c>
      <c r="H390" s="55"/>
      <c r="I390" s="160">
        <f>E390-МРСКСибири!E390</f>
        <v>0</v>
      </c>
      <c r="J390" s="116">
        <v>0</v>
      </c>
      <c r="K390" s="116">
        <v>0</v>
      </c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31">
        <f>E392+E393</f>
        <v>0</v>
      </c>
      <c r="F391" s="139">
        <f t="shared" si="32"/>
        <v>0</v>
      </c>
      <c r="G391" s="139">
        <f t="shared" si="33"/>
        <v>0</v>
      </c>
      <c r="H391" s="55"/>
      <c r="I391" s="160">
        <f>E391-МРСКСибири!E391</f>
        <v>0</v>
      </c>
      <c r="J391" s="116">
        <v>0</v>
      </c>
      <c r="K391" s="116">
        <v>0</v>
      </c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7">
        <v>0</v>
      </c>
      <c r="F392" s="128">
        <f t="shared" si="32"/>
        <v>0</v>
      </c>
      <c r="G392" s="128">
        <f t="shared" si="33"/>
        <v>0</v>
      </c>
      <c r="H392" s="55"/>
      <c r="I392" s="160">
        <f>E392-МРСКСибири!E392</f>
        <v>0</v>
      </c>
      <c r="J392" s="116">
        <v>0</v>
      </c>
      <c r="K392" s="116">
        <v>0</v>
      </c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7">
        <v>0</v>
      </c>
      <c r="F393" s="128">
        <f t="shared" si="32"/>
        <v>0</v>
      </c>
      <c r="G393" s="128">
        <f t="shared" si="33"/>
        <v>0</v>
      </c>
      <c r="H393" s="55"/>
      <c r="I393" s="160">
        <f>E393-МРСКСибири!E393</f>
        <v>0</v>
      </c>
      <c r="J393" s="116">
        <v>0</v>
      </c>
      <c r="K393" s="116">
        <v>0</v>
      </c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31">
        <f>SUM(E395:E397)</f>
        <v>0</v>
      </c>
      <c r="F394" s="128">
        <f t="shared" si="32"/>
        <v>0</v>
      </c>
      <c r="G394" s="139">
        <f t="shared" si="33"/>
        <v>0</v>
      </c>
      <c r="H394" s="55"/>
      <c r="I394" s="160">
        <f>E394-МРСКСибири!E394</f>
        <v>0</v>
      </c>
      <c r="J394" s="116">
        <v>0</v>
      </c>
      <c r="K394" s="116">
        <v>0</v>
      </c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7">
        <v>0</v>
      </c>
      <c r="F395" s="128">
        <f t="shared" si="32"/>
        <v>0</v>
      </c>
      <c r="G395" s="139">
        <f t="shared" si="33"/>
        <v>0</v>
      </c>
      <c r="H395" s="55"/>
      <c r="I395" s="160">
        <f>E395-МРСКСибири!E395</f>
        <v>0</v>
      </c>
      <c r="J395" s="116">
        <v>0</v>
      </c>
      <c r="K395" s="116">
        <v>0</v>
      </c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7">
        <v>0</v>
      </c>
      <c r="F396" s="128">
        <f t="shared" si="32"/>
        <v>0</v>
      </c>
      <c r="G396" s="139">
        <f t="shared" si="33"/>
        <v>0</v>
      </c>
      <c r="H396" s="55"/>
      <c r="I396" s="160">
        <f>E396-МРСКСибири!E396</f>
        <v>0</v>
      </c>
      <c r="J396" s="116">
        <v>0</v>
      </c>
      <c r="K396" s="116">
        <v>0</v>
      </c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7">
        <v>0</v>
      </c>
      <c r="F397" s="128">
        <f t="shared" si="32"/>
        <v>0</v>
      </c>
      <c r="G397" s="139">
        <f t="shared" si="33"/>
        <v>0</v>
      </c>
      <c r="H397" s="55"/>
      <c r="I397" s="160">
        <f>E397-МРСКСибири!E397</f>
        <v>0</v>
      </c>
      <c r="J397" s="116">
        <v>0</v>
      </c>
      <c r="K397" s="116">
        <v>0</v>
      </c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7">
        <v>0</v>
      </c>
      <c r="F398" s="128">
        <f t="shared" si="32"/>
        <v>0</v>
      </c>
      <c r="G398" s="139">
        <f t="shared" si="33"/>
        <v>0</v>
      </c>
      <c r="H398" s="55"/>
      <c r="I398" s="160">
        <f>E398-МРСКСибири!E398</f>
        <v>0</v>
      </c>
      <c r="J398" s="116">
        <v>0</v>
      </c>
      <c r="K398" s="116">
        <v>0</v>
      </c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5271.3689999999997</v>
      </c>
      <c r="E399" s="108">
        <f>E400+E413+E414</f>
        <v>5519.6389999999992</v>
      </c>
      <c r="F399" s="87">
        <f t="shared" si="32"/>
        <v>248.26999999999953</v>
      </c>
      <c r="G399" s="93">
        <f t="shared" si="33"/>
        <v>4.7097822216581609</v>
      </c>
      <c r="H399" s="55"/>
      <c r="I399" s="160">
        <f>E399-МРСКСибири!E399</f>
        <v>0</v>
      </c>
      <c r="J399" s="116">
        <v>0</v>
      </c>
      <c r="K399" s="116">
        <v>0</v>
      </c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5063.66418574</v>
      </c>
      <c r="E400" s="108">
        <f>E401+SUM(E405:E410)</f>
        <v>5519.6389999999992</v>
      </c>
      <c r="F400" s="93">
        <f t="shared" si="32"/>
        <v>455.97481425999922</v>
      </c>
      <c r="G400" s="93">
        <f t="shared" si="33"/>
        <v>9.0048391349507195</v>
      </c>
      <c r="H400" s="55"/>
      <c r="I400" s="160">
        <f>E400-МРСКСибири!E400</f>
        <v>0</v>
      </c>
      <c r="J400" s="116">
        <v>0</v>
      </c>
      <c r="K400" s="116">
        <v>0</v>
      </c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108">
        <f>SUM(E402:E404)</f>
        <v>0</v>
      </c>
      <c r="F401" s="93">
        <f t="shared" si="32"/>
        <v>0</v>
      </c>
      <c r="G401" s="93">
        <f t="shared" si="33"/>
        <v>0</v>
      </c>
      <c r="H401" s="55"/>
      <c r="I401" s="160">
        <f>E401-МРСКСибири!E401</f>
        <v>0</v>
      </c>
      <c r="J401" s="116">
        <v>0</v>
      </c>
      <c r="K401" s="116">
        <v>0</v>
      </c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7">
        <v>0</v>
      </c>
      <c r="F402" s="128">
        <f t="shared" si="32"/>
        <v>0</v>
      </c>
      <c r="G402" s="128">
        <f t="shared" si="33"/>
        <v>0</v>
      </c>
      <c r="H402" s="55"/>
      <c r="I402" s="160">
        <f>E402-МРСКСибири!E402</f>
        <v>0</v>
      </c>
      <c r="J402" s="116">
        <v>0</v>
      </c>
      <c r="K402" s="116">
        <v>0</v>
      </c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7">
        <v>0</v>
      </c>
      <c r="F403" s="128">
        <f t="shared" si="32"/>
        <v>0</v>
      </c>
      <c r="G403" s="128">
        <f t="shared" si="33"/>
        <v>0</v>
      </c>
      <c r="H403" s="55"/>
      <c r="I403" s="160">
        <f>E403-МРСКСибири!E403</f>
        <v>0</v>
      </c>
      <c r="J403" s="116">
        <v>0</v>
      </c>
      <c r="K403" s="116">
        <v>0</v>
      </c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7">
        <v>0</v>
      </c>
      <c r="F404" s="128">
        <f t="shared" si="32"/>
        <v>0</v>
      </c>
      <c r="G404" s="128">
        <f t="shared" si="33"/>
        <v>0</v>
      </c>
      <c r="H404" s="55"/>
      <c r="I404" s="160">
        <f>E404-МРСКСибири!E404</f>
        <v>0</v>
      </c>
      <c r="J404" s="116">
        <v>0</v>
      </c>
      <c r="K404" s="116">
        <v>0</v>
      </c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7">
        <v>0</v>
      </c>
      <c r="F405" s="128">
        <f t="shared" si="32"/>
        <v>0</v>
      </c>
      <c r="G405" s="128">
        <f t="shared" si="33"/>
        <v>0</v>
      </c>
      <c r="H405" s="55"/>
      <c r="I405" s="160">
        <f>E405-МРСКСибири!E405</f>
        <v>0</v>
      </c>
      <c r="J405" s="116">
        <v>0</v>
      </c>
      <c r="K405" s="116">
        <v>0</v>
      </c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5063.66418574</v>
      </c>
      <c r="E406" s="87">
        <v>5519.6389999999992</v>
      </c>
      <c r="F406" s="93">
        <f t="shared" si="32"/>
        <v>455.97481425999922</v>
      </c>
      <c r="G406" s="93">
        <f t="shared" si="33"/>
        <v>9.0048391349507195</v>
      </c>
      <c r="H406" s="55"/>
      <c r="I406" s="160">
        <f>E406-МРСКСибири!E406</f>
        <v>0</v>
      </c>
      <c r="J406" s="116">
        <v>0</v>
      </c>
      <c r="K406" s="116">
        <v>0</v>
      </c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7">
        <v>0</v>
      </c>
      <c r="F407" s="128">
        <f t="shared" si="32"/>
        <v>0</v>
      </c>
      <c r="G407" s="128">
        <f t="shared" si="33"/>
        <v>0</v>
      </c>
      <c r="H407" s="55"/>
      <c r="I407" s="160">
        <f>E407-МРСКСибири!E407</f>
        <v>0</v>
      </c>
      <c r="J407" s="116">
        <v>0</v>
      </c>
      <c r="K407" s="116">
        <v>0</v>
      </c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7">
        <v>0</v>
      </c>
      <c r="F408" s="128">
        <f t="shared" si="32"/>
        <v>0</v>
      </c>
      <c r="G408" s="128">
        <f t="shared" si="33"/>
        <v>0</v>
      </c>
      <c r="H408" s="55"/>
      <c r="I408" s="160">
        <f>E408-МРСКСибири!E408</f>
        <v>0</v>
      </c>
      <c r="J408" s="116">
        <v>0</v>
      </c>
      <c r="K408" s="116">
        <v>0</v>
      </c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7">
        <v>0</v>
      </c>
      <c r="F409" s="128">
        <f t="shared" si="32"/>
        <v>0</v>
      </c>
      <c r="G409" s="128">
        <f t="shared" si="33"/>
        <v>0</v>
      </c>
      <c r="H409" s="55"/>
      <c r="I409" s="160">
        <f>E409-МРСКСибири!E409</f>
        <v>0</v>
      </c>
      <c r="J409" s="116">
        <v>0</v>
      </c>
      <c r="K409" s="116">
        <v>0</v>
      </c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108">
        <f>E411+E412</f>
        <v>0</v>
      </c>
      <c r="F410" s="93">
        <f t="shared" si="32"/>
        <v>0</v>
      </c>
      <c r="G410" s="93">
        <f t="shared" si="33"/>
        <v>0</v>
      </c>
      <c r="H410" s="55"/>
      <c r="I410" s="160">
        <f>E410-МРСКСибири!E410</f>
        <v>0</v>
      </c>
      <c r="J410" s="116">
        <v>0</v>
      </c>
      <c r="K410" s="116">
        <v>0</v>
      </c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7">
        <v>0</v>
      </c>
      <c r="F411" s="128">
        <f t="shared" si="32"/>
        <v>0</v>
      </c>
      <c r="G411" s="128">
        <f t="shared" si="33"/>
        <v>0</v>
      </c>
      <c r="H411" s="55"/>
      <c r="I411" s="160">
        <f>E411-МРСКСибири!E411</f>
        <v>0</v>
      </c>
      <c r="J411" s="116">
        <v>0</v>
      </c>
      <c r="K411" s="116">
        <v>0</v>
      </c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7">
        <v>0</v>
      </c>
      <c r="F412" s="128">
        <f t="shared" si="32"/>
        <v>0</v>
      </c>
      <c r="G412" s="128">
        <f t="shared" si="33"/>
        <v>0</v>
      </c>
      <c r="H412" s="55"/>
      <c r="I412" s="160">
        <f>E412-МРСКСибири!E412</f>
        <v>0</v>
      </c>
      <c r="J412" s="116">
        <v>0</v>
      </c>
      <c r="K412" s="116">
        <v>0</v>
      </c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87">
        <v>0</v>
      </c>
      <c r="F413" s="128">
        <f t="shared" si="32"/>
        <v>0</v>
      </c>
      <c r="G413" s="128">
        <f t="shared" si="33"/>
        <v>0</v>
      </c>
      <c r="H413" s="55"/>
      <c r="I413" s="160">
        <f>E413-МРСКСибири!E413</f>
        <v>0</v>
      </c>
      <c r="J413" s="116">
        <v>0</v>
      </c>
      <c r="K413" s="116">
        <v>0</v>
      </c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207.70481426000003</v>
      </c>
      <c r="E414" s="108">
        <f>E415+SUM(E419:E424)</f>
        <v>0</v>
      </c>
      <c r="F414" s="87">
        <f t="shared" si="32"/>
        <v>-207.70481426000003</v>
      </c>
      <c r="G414" s="93">
        <f t="shared" si="33"/>
        <v>-100</v>
      </c>
      <c r="H414" s="55"/>
      <c r="I414" s="160">
        <f>E414-МРСКСибири!E414</f>
        <v>0</v>
      </c>
      <c r="J414" s="116">
        <v>0</v>
      </c>
      <c r="K414" s="116">
        <v>0</v>
      </c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108">
        <f>SUM(E416:E418)</f>
        <v>0</v>
      </c>
      <c r="F415" s="87">
        <f t="shared" si="32"/>
        <v>0</v>
      </c>
      <c r="G415" s="93">
        <f t="shared" si="33"/>
        <v>0</v>
      </c>
      <c r="H415" s="55"/>
      <c r="I415" s="160">
        <f>E415-МРСКСибири!E415</f>
        <v>0</v>
      </c>
      <c r="J415" s="116">
        <v>0</v>
      </c>
      <c r="K415" s="116">
        <v>0</v>
      </c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7">
        <v>0</v>
      </c>
      <c r="F416" s="128">
        <f t="shared" si="32"/>
        <v>0</v>
      </c>
      <c r="G416" s="128">
        <f t="shared" si="33"/>
        <v>0</v>
      </c>
      <c r="H416" s="55"/>
      <c r="I416" s="160">
        <f>E416-МРСКСибири!E416</f>
        <v>0</v>
      </c>
      <c r="J416" s="116">
        <v>0</v>
      </c>
      <c r="K416" s="116">
        <v>0</v>
      </c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7">
        <v>0</v>
      </c>
      <c r="F417" s="128">
        <f t="shared" si="32"/>
        <v>0</v>
      </c>
      <c r="G417" s="128">
        <f t="shared" si="33"/>
        <v>0</v>
      </c>
      <c r="H417" s="55"/>
      <c r="I417" s="160">
        <f>E417-МРСКСибири!E417</f>
        <v>0</v>
      </c>
      <c r="J417" s="116">
        <v>0</v>
      </c>
      <c r="K417" s="116">
        <v>0</v>
      </c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7">
        <v>0</v>
      </c>
      <c r="F418" s="128">
        <f t="shared" si="32"/>
        <v>0</v>
      </c>
      <c r="G418" s="128">
        <f t="shared" si="33"/>
        <v>0</v>
      </c>
      <c r="H418" s="55"/>
      <c r="I418" s="160">
        <f>E418-МРСКСибири!E418</f>
        <v>0</v>
      </c>
      <c r="J418" s="116">
        <v>0</v>
      </c>
      <c r="K418" s="116">
        <v>0</v>
      </c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7">
        <v>0</v>
      </c>
      <c r="F419" s="128">
        <f t="shared" si="32"/>
        <v>0</v>
      </c>
      <c r="G419" s="128">
        <f t="shared" si="33"/>
        <v>0</v>
      </c>
      <c r="H419" s="55"/>
      <c r="I419" s="160">
        <f>E419-МРСКСибири!E419</f>
        <v>0</v>
      </c>
      <c r="J419" s="116">
        <v>0</v>
      </c>
      <c r="K419" s="116">
        <v>0</v>
      </c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207.70481426000003</v>
      </c>
      <c r="E420" s="87">
        <v>0</v>
      </c>
      <c r="F420" s="87">
        <f t="shared" si="32"/>
        <v>-207.70481426000003</v>
      </c>
      <c r="G420" s="93">
        <f t="shared" si="33"/>
        <v>-100</v>
      </c>
      <c r="H420" s="55"/>
      <c r="I420" s="160">
        <f>E420-МРСКСибири!E420</f>
        <v>0</v>
      </c>
      <c r="J420" s="116">
        <v>0</v>
      </c>
      <c r="K420" s="116">
        <v>0</v>
      </c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7">
        <v>0</v>
      </c>
      <c r="F421" s="128">
        <f t="shared" si="32"/>
        <v>0</v>
      </c>
      <c r="G421" s="128">
        <f t="shared" si="33"/>
        <v>0</v>
      </c>
      <c r="H421" s="55"/>
      <c r="I421" s="160">
        <f>E421-МРСКСибири!E421</f>
        <v>0</v>
      </c>
      <c r="J421" s="116">
        <v>0</v>
      </c>
      <c r="K421" s="116">
        <v>0</v>
      </c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7">
        <v>0</v>
      </c>
      <c r="F422" s="128">
        <f t="shared" si="32"/>
        <v>0</v>
      </c>
      <c r="G422" s="128">
        <f t="shared" si="33"/>
        <v>0</v>
      </c>
      <c r="H422" s="55"/>
      <c r="I422" s="160">
        <f>E422-МРСКСибири!E422</f>
        <v>0</v>
      </c>
      <c r="J422" s="116">
        <v>0</v>
      </c>
      <c r="K422" s="116">
        <v>0</v>
      </c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7">
        <v>0</v>
      </c>
      <c r="F423" s="128">
        <f t="shared" si="32"/>
        <v>0</v>
      </c>
      <c r="G423" s="128">
        <f t="shared" si="33"/>
        <v>0</v>
      </c>
      <c r="H423" s="55"/>
      <c r="I423" s="160">
        <f>E423-МРСКСибири!E423</f>
        <v>0</v>
      </c>
      <c r="J423" s="116">
        <v>0</v>
      </c>
      <c r="K423" s="116">
        <v>0</v>
      </c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108">
        <f>E425+E426</f>
        <v>0</v>
      </c>
      <c r="F424" s="87">
        <f t="shared" si="32"/>
        <v>0</v>
      </c>
      <c r="G424" s="93">
        <f t="shared" si="33"/>
        <v>0</v>
      </c>
      <c r="H424" s="55"/>
      <c r="I424" s="160">
        <f>E424-МРСКСибири!E424</f>
        <v>0</v>
      </c>
      <c r="J424" s="116">
        <v>0</v>
      </c>
      <c r="K424" s="116">
        <v>0</v>
      </c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7">
        <v>0</v>
      </c>
      <c r="F425" s="128">
        <f t="shared" si="32"/>
        <v>0</v>
      </c>
      <c r="G425" s="128">
        <f t="shared" si="33"/>
        <v>0</v>
      </c>
      <c r="H425" s="55"/>
      <c r="I425" s="160">
        <f>E425-МРСКСибири!E425</f>
        <v>0</v>
      </c>
      <c r="J425" s="116">
        <v>0</v>
      </c>
      <c r="K425" s="116">
        <v>0</v>
      </c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7">
        <v>0</v>
      </c>
      <c r="F426" s="128">
        <f t="shared" si="32"/>
        <v>0</v>
      </c>
      <c r="G426" s="128">
        <f t="shared" si="33"/>
        <v>0</v>
      </c>
      <c r="H426" s="55"/>
      <c r="I426" s="160">
        <f>E426-МРСКСибири!E426</f>
        <v>0</v>
      </c>
      <c r="J426" s="116">
        <v>0</v>
      </c>
      <c r="K426" s="116">
        <v>0</v>
      </c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451.68299999999999</v>
      </c>
      <c r="E427" s="87">
        <v>1005.7750000000001</v>
      </c>
      <c r="F427" s="87">
        <f t="shared" si="32"/>
        <v>554.0920000000001</v>
      </c>
      <c r="G427" s="93">
        <f t="shared" si="33"/>
        <v>122.67275943526768</v>
      </c>
      <c r="H427" s="55"/>
      <c r="I427" s="160">
        <f>E427-МРСКСибири!E427</f>
        <v>0</v>
      </c>
      <c r="J427" s="116">
        <v>0</v>
      </c>
      <c r="K427" s="116">
        <v>0</v>
      </c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108">
        <f>E429+E430</f>
        <v>521.798</v>
      </c>
      <c r="F428" s="87">
        <f t="shared" si="32"/>
        <v>521.798</v>
      </c>
      <c r="G428" s="93">
        <f t="shared" si="33"/>
        <v>0</v>
      </c>
      <c r="H428" s="55"/>
      <c r="I428" s="160">
        <f>E428-МРСКСибири!E428</f>
        <v>0</v>
      </c>
      <c r="J428" s="116">
        <v>0</v>
      </c>
      <c r="K428" s="116">
        <v>0</v>
      </c>
    </row>
    <row r="429" spans="1:11" x14ac:dyDescent="0.25">
      <c r="A429" s="18" t="s">
        <v>661</v>
      </c>
      <c r="B429" s="24" t="s">
        <v>662</v>
      </c>
      <c r="C429" s="20" t="s">
        <v>21</v>
      </c>
      <c r="D429" s="126">
        <v>0</v>
      </c>
      <c r="E429" s="127">
        <v>0</v>
      </c>
      <c r="F429" s="128">
        <f t="shared" si="32"/>
        <v>0</v>
      </c>
      <c r="G429" s="128">
        <f t="shared" si="33"/>
        <v>0</v>
      </c>
      <c r="H429" s="55"/>
      <c r="I429" s="160">
        <f>E429-МРСКСибири!E429</f>
        <v>0</v>
      </c>
      <c r="J429" s="116">
        <v>0</v>
      </c>
      <c r="K429" s="116">
        <v>0</v>
      </c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521.798</v>
      </c>
      <c r="F430" s="87">
        <f t="shared" si="32"/>
        <v>521.798</v>
      </c>
      <c r="G430" s="93">
        <f t="shared" si="33"/>
        <v>0</v>
      </c>
      <c r="H430" s="55"/>
      <c r="I430" s="160">
        <f>E430-МРСКСибири!E430</f>
        <v>0</v>
      </c>
      <c r="J430" s="116">
        <v>0</v>
      </c>
      <c r="K430" s="116">
        <v>0</v>
      </c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108">
        <f>SUM(E432:E436,E441:E442)</f>
        <v>3426.4710000000005</v>
      </c>
      <c r="F431" s="87">
        <f t="shared" si="32"/>
        <v>3426.4710000000005</v>
      </c>
      <c r="G431" s="93">
        <v>100</v>
      </c>
      <c r="H431" s="55"/>
      <c r="I431" s="160">
        <f>E431-МРСКСибири!E431</f>
        <v>0</v>
      </c>
      <c r="J431" s="116">
        <v>0</v>
      </c>
      <c r="K431" s="116">
        <v>0</v>
      </c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3426.4710000000005</v>
      </c>
      <c r="F432" s="87">
        <f t="shared" si="32"/>
        <v>3426.4710000000005</v>
      </c>
      <c r="G432" s="93">
        <v>100</v>
      </c>
      <c r="H432" s="55"/>
      <c r="I432" s="160">
        <f>E432-МРСКСибири!E432</f>
        <v>0</v>
      </c>
      <c r="J432" s="116">
        <v>0</v>
      </c>
      <c r="K432" s="116">
        <v>0</v>
      </c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7">
        <v>0</v>
      </c>
      <c r="F433" s="128">
        <f t="shared" si="32"/>
        <v>0</v>
      </c>
      <c r="G433" s="128">
        <f t="shared" si="33"/>
        <v>0</v>
      </c>
      <c r="H433" s="55"/>
      <c r="I433" s="160">
        <f>E433-МРСКСибири!E433</f>
        <v>0</v>
      </c>
      <c r="J433" s="116">
        <v>0</v>
      </c>
      <c r="K433" s="116">
        <v>0</v>
      </c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7">
        <v>0</v>
      </c>
      <c r="F434" s="128">
        <f t="shared" si="32"/>
        <v>0</v>
      </c>
      <c r="G434" s="128">
        <f t="shared" si="33"/>
        <v>0</v>
      </c>
      <c r="H434" s="55"/>
      <c r="I434" s="160">
        <f>E434-МРСКСибири!E434</f>
        <v>0</v>
      </c>
      <c r="J434" s="116">
        <v>0</v>
      </c>
      <c r="K434" s="116">
        <v>0</v>
      </c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7">
        <v>0</v>
      </c>
      <c r="F435" s="128">
        <f t="shared" si="32"/>
        <v>0</v>
      </c>
      <c r="G435" s="128">
        <f t="shared" si="33"/>
        <v>0</v>
      </c>
      <c r="H435" s="55"/>
      <c r="I435" s="160">
        <f>E435-МРСКСибири!E435</f>
        <v>0</v>
      </c>
      <c r="J435" s="116">
        <v>0</v>
      </c>
      <c r="K435" s="116">
        <v>0</v>
      </c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108">
        <f>E437+E439</f>
        <v>0</v>
      </c>
      <c r="F436" s="87">
        <f t="shared" si="32"/>
        <v>0</v>
      </c>
      <c r="G436" s="93">
        <f t="shared" si="33"/>
        <v>0</v>
      </c>
      <c r="H436" s="55"/>
      <c r="I436" s="160">
        <f>E436-МРСКСибири!E436</f>
        <v>0</v>
      </c>
      <c r="J436" s="116">
        <v>0</v>
      </c>
      <c r="K436" s="116">
        <v>0</v>
      </c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7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I437" s="160">
        <f>E437-МРСКСибири!E437</f>
        <v>0</v>
      </c>
      <c r="J437" s="116">
        <v>0</v>
      </c>
      <c r="K437" s="116">
        <v>0</v>
      </c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7">
        <v>0</v>
      </c>
      <c r="F438" s="128">
        <f t="shared" si="34"/>
        <v>0</v>
      </c>
      <c r="G438" s="128">
        <f t="shared" si="35"/>
        <v>0</v>
      </c>
      <c r="H438" s="55"/>
      <c r="I438" s="160">
        <f>E438-МРСКСибири!E438</f>
        <v>0</v>
      </c>
      <c r="J438" s="116">
        <v>0</v>
      </c>
      <c r="K438" s="116">
        <v>0</v>
      </c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7">
        <v>0</v>
      </c>
      <c r="F439" s="128">
        <f t="shared" si="34"/>
        <v>0</v>
      </c>
      <c r="G439" s="128">
        <f t="shared" si="35"/>
        <v>0</v>
      </c>
      <c r="H439" s="55"/>
      <c r="I439" s="160">
        <f>E439-МРСКСибири!E439</f>
        <v>0</v>
      </c>
      <c r="J439" s="116">
        <v>0</v>
      </c>
      <c r="K439" s="116">
        <v>0</v>
      </c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7">
        <v>0</v>
      </c>
      <c r="F440" s="128">
        <f t="shared" si="34"/>
        <v>0</v>
      </c>
      <c r="G440" s="128">
        <f t="shared" si="35"/>
        <v>0</v>
      </c>
      <c r="H440" s="55"/>
      <c r="I440" s="160">
        <f>E440-МРСКСибири!E440</f>
        <v>0</v>
      </c>
      <c r="J440" s="116">
        <v>0</v>
      </c>
      <c r="K440" s="116">
        <v>0</v>
      </c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7">
        <v>0</v>
      </c>
      <c r="F441" s="128">
        <f t="shared" si="34"/>
        <v>0</v>
      </c>
      <c r="G441" s="128">
        <f t="shared" si="35"/>
        <v>0</v>
      </c>
      <c r="H441" s="55"/>
      <c r="I441" s="160">
        <f>E441-МРСКСибири!E441</f>
        <v>0</v>
      </c>
      <c r="J441" s="116">
        <v>0</v>
      </c>
      <c r="K441" s="116">
        <v>0</v>
      </c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123">
        <v>0</v>
      </c>
      <c r="F442" s="90">
        <f t="shared" si="34"/>
        <v>0</v>
      </c>
      <c r="G442" s="96">
        <f t="shared" si="35"/>
        <v>0</v>
      </c>
      <c r="H442" s="61"/>
      <c r="I442" s="160">
        <f>E442-МРСКСибири!E442</f>
        <v>0</v>
      </c>
      <c r="J442" s="116">
        <v>0</v>
      </c>
      <c r="K442" s="116">
        <v>0</v>
      </c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I443" s="160"/>
      <c r="J443" s="116"/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1824.3686588736573</v>
      </c>
      <c r="E444" s="122">
        <v>4718.0700000000006</v>
      </c>
      <c r="F444" s="93">
        <f t="shared" ref="F444:F451" si="36">E444-D444</f>
        <v>2893.7013411263433</v>
      </c>
      <c r="G444" s="87">
        <f t="shared" ref="G444:G451" si="37">IFERROR(F444/D444*100,0)</f>
        <v>158.61384852515931</v>
      </c>
      <c r="H444" s="21"/>
      <c r="I444" s="160">
        <f>E444-МРСКСибири!E444</f>
        <v>0</v>
      </c>
      <c r="J444" s="116">
        <v>0</v>
      </c>
      <c r="K444" s="116">
        <v>0</v>
      </c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320.60758300293804</v>
      </c>
      <c r="E445" s="122">
        <v>378.00699999999995</v>
      </c>
      <c r="F445" s="93">
        <f t="shared" si="36"/>
        <v>57.399416997061905</v>
      </c>
      <c r="G445" s="87">
        <f t="shared" si="37"/>
        <v>17.903324824521043</v>
      </c>
      <c r="H445" s="21"/>
      <c r="I445" s="160">
        <f>E445-МРСКСибири!E445</f>
        <v>0</v>
      </c>
      <c r="J445" s="116">
        <v>0</v>
      </c>
      <c r="K445" s="116">
        <v>0</v>
      </c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1503.7610758707194</v>
      </c>
      <c r="E446" s="122">
        <v>1884.8129999999999</v>
      </c>
      <c r="F446" s="93">
        <f t="shared" si="36"/>
        <v>381.05192412928045</v>
      </c>
      <c r="G446" s="87">
        <f t="shared" si="37"/>
        <v>25.339924689076078</v>
      </c>
      <c r="H446" s="21"/>
      <c r="I446" s="160">
        <f>E446-МРСКСибири!E446</f>
        <v>0</v>
      </c>
      <c r="J446" s="116">
        <v>0</v>
      </c>
      <c r="K446" s="116">
        <v>0</v>
      </c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122">
        <v>2008.857</v>
      </c>
      <c r="F447" s="93">
        <f t="shared" si="36"/>
        <v>2008.857</v>
      </c>
      <c r="G447" s="87">
        <f t="shared" si="37"/>
        <v>0</v>
      </c>
      <c r="H447" s="21"/>
      <c r="I447" s="160">
        <f>E447-МРСКСибири!E447</f>
        <v>0</v>
      </c>
      <c r="J447" s="116">
        <v>0</v>
      </c>
      <c r="K447" s="116">
        <v>0</v>
      </c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31">
        <f>E449+E450+E451</f>
        <v>0</v>
      </c>
      <c r="F448" s="139">
        <f t="shared" si="36"/>
        <v>0</v>
      </c>
      <c r="G448" s="128">
        <f t="shared" si="37"/>
        <v>0</v>
      </c>
      <c r="H448" s="21"/>
      <c r="I448" s="160">
        <f>E448-МРСКСибири!E448</f>
        <v>0</v>
      </c>
      <c r="J448" s="116">
        <v>0</v>
      </c>
      <c r="K448" s="116">
        <v>0</v>
      </c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7">
        <v>0</v>
      </c>
      <c r="F449" s="128">
        <f t="shared" si="36"/>
        <v>0</v>
      </c>
      <c r="G449" s="128">
        <f t="shared" si="37"/>
        <v>0</v>
      </c>
      <c r="H449" s="21"/>
      <c r="I449" s="160">
        <f>E449-МРСКСибири!E449</f>
        <v>0</v>
      </c>
      <c r="J449" s="116">
        <v>0</v>
      </c>
      <c r="K449" s="116">
        <v>0</v>
      </c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7">
        <v>0</v>
      </c>
      <c r="F450" s="128">
        <f t="shared" si="36"/>
        <v>0</v>
      </c>
      <c r="G450" s="128">
        <f t="shared" si="37"/>
        <v>0</v>
      </c>
      <c r="H450" s="21"/>
      <c r="I450" s="160">
        <f>E450-МРСКСибири!E450</f>
        <v>0</v>
      </c>
      <c r="J450" s="116">
        <v>0</v>
      </c>
      <c r="K450" s="116">
        <v>0</v>
      </c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7">
        <v>0</v>
      </c>
      <c r="F451" s="140">
        <f t="shared" si="36"/>
        <v>0</v>
      </c>
      <c r="G451" s="138">
        <f t="shared" si="37"/>
        <v>0</v>
      </c>
      <c r="H451" s="35"/>
      <c r="I451" s="160">
        <f>E451-МРСКСибири!E451</f>
        <v>0</v>
      </c>
      <c r="J451" s="116">
        <v>0</v>
      </c>
      <c r="K451" s="116">
        <v>0</v>
      </c>
    </row>
    <row r="452" spans="1:11" x14ac:dyDescent="0.25">
      <c r="A452" s="66"/>
      <c r="B452" s="67"/>
      <c r="C452" s="68"/>
      <c r="D452" s="69"/>
      <c r="E452" s="69"/>
      <c r="F452" s="69"/>
      <c r="G452" s="70"/>
      <c r="H452" s="70"/>
    </row>
    <row r="453" spans="1:11" x14ac:dyDescent="0.25">
      <c r="A453" s="66"/>
      <c r="B453" s="67"/>
      <c r="C453" s="68"/>
      <c r="D453" s="69"/>
      <c r="E453" s="69"/>
      <c r="F453" s="69"/>
      <c r="G453" s="70"/>
      <c r="H453" s="70"/>
    </row>
    <row r="454" spans="1:11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711</v>
      </c>
      <c r="B457" s="214"/>
      <c r="C457" s="214"/>
      <c r="D457" s="214"/>
      <c r="E457" s="214"/>
      <c r="F457" s="214"/>
      <c r="G457" s="214"/>
      <c r="H457" s="214"/>
    </row>
    <row r="458" spans="1:11" ht="26.2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  <row r="460" spans="1:11" x14ac:dyDescent="0.25">
      <c r="A460" s="216" t="s">
        <v>713</v>
      </c>
      <c r="B460" s="216"/>
      <c r="C460" s="216"/>
      <c r="D460" s="216"/>
      <c r="E460" s="216"/>
      <c r="F460" s="216"/>
      <c r="G460" s="216"/>
      <c r="H460" s="216"/>
      <c r="I460" s="146"/>
    </row>
  </sheetData>
  <mergeCells count="26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0"/>
  <sheetViews>
    <sheetView tabSelected="1" view="pageBreakPreview" topLeftCell="A378" zoomScale="80" zoomScaleNormal="70" zoomScaleSheetLayoutView="80" workbookViewId="0">
      <selection activeCell="E399" activeCellId="1" sqref="E382 E399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4.7109375" style="69" customWidth="1"/>
    <col min="7" max="7" width="15.140625" style="70" customWidth="1"/>
    <col min="8" max="8" width="19.140625" style="70" customWidth="1"/>
    <col min="9" max="9" width="10.140625" style="5" bestFit="1" customWidth="1"/>
    <col min="10" max="10" width="12.28515625" style="5" customWidth="1"/>
    <col min="11" max="11" width="12.85546875" style="5" customWidth="1"/>
    <col min="12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703</v>
      </c>
      <c r="C11" s="74"/>
      <c r="F11" s="170"/>
      <c r="G11" s="171"/>
      <c r="H11" s="173"/>
    </row>
    <row r="12" spans="1:8" x14ac:dyDescent="0.25">
      <c r="A12" s="217" t="s">
        <v>697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58.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10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10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0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  <c r="J19" s="148"/>
    </row>
    <row r="20" spans="1:10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54449.463784240637</v>
      </c>
      <c r="E23" s="89">
        <v>57491.391856263646</v>
      </c>
      <c r="F23" s="89">
        <f t="shared" ref="F23:F76" si="0">E23-D23</f>
        <v>3041.928072023009</v>
      </c>
      <c r="G23" s="85">
        <f t="shared" ref="G23:G76" si="1">IFERROR(F23/D23*100,0)</f>
        <v>5.5866997773877758</v>
      </c>
      <c r="H23" s="17"/>
      <c r="I23" s="5"/>
      <c r="J23" s="116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  <c r="J24" s="116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  <c r="J25" s="116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  <c r="J26" s="116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  <c r="J27" s="116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  <c r="J28" s="116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8">
        <v>53668.394030246942</v>
      </c>
      <c r="E29" s="87">
        <v>53626.822321143554</v>
      </c>
      <c r="F29" s="87">
        <f t="shared" si="0"/>
        <v>-41.571709103387548</v>
      </c>
      <c r="G29" s="86">
        <f t="shared" si="1"/>
        <v>-7.7460318786431684E-2</v>
      </c>
      <c r="H29" s="21"/>
      <c r="I29" s="5"/>
      <c r="J29" s="116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  <c r="J30" s="116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8">
        <v>475.65359583847425</v>
      </c>
      <c r="E31" s="87">
        <v>1160.6547475469999</v>
      </c>
      <c r="F31" s="87">
        <f t="shared" si="0"/>
        <v>685.00115170852564</v>
      </c>
      <c r="G31" s="86">
        <f t="shared" si="1"/>
        <v>144.01260869289067</v>
      </c>
      <c r="H31" s="21"/>
      <c r="I31" s="5"/>
      <c r="J31" s="116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176">
        <v>2367.5886372606501</v>
      </c>
      <c r="F32" s="87">
        <f t="shared" si="0"/>
        <v>2367.5886372606501</v>
      </c>
      <c r="G32" s="86">
        <f t="shared" si="1"/>
        <v>0</v>
      </c>
      <c r="H32" s="21"/>
      <c r="I32" s="5"/>
      <c r="J32" s="116"/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  <c r="J33" s="116"/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  <c r="J34" s="116"/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  <c r="J35" s="116"/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  <c r="J36" s="116"/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8">
        <v>305.41615815521499</v>
      </c>
      <c r="E37" s="87">
        <f>E23-E24-SUM(E28:E34)</f>
        <v>336.32615031244495</v>
      </c>
      <c r="F37" s="87">
        <f t="shared" si="0"/>
        <v>30.909992157229965</v>
      </c>
      <c r="G37" s="86">
        <f t="shared" si="1"/>
        <v>10.120614555540723</v>
      </c>
      <c r="H37" s="21"/>
      <c r="I37" s="5"/>
      <c r="J37" s="116"/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8">
        <v>49803.529781586527</v>
      </c>
      <c r="E38" s="87">
        <v>52664.110024933689</v>
      </c>
      <c r="F38" s="87">
        <f t="shared" si="0"/>
        <v>2860.5802433471617</v>
      </c>
      <c r="G38" s="87">
        <f t="shared" si="1"/>
        <v>5.7437299241484325</v>
      </c>
      <c r="H38" s="21"/>
      <c r="I38" s="5"/>
      <c r="J38" s="116"/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  <c r="J39" s="116"/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  <c r="J40" s="116"/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  <c r="J41" s="116"/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  <c r="J42" s="116"/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  <c r="J43" s="116"/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8">
        <v>49200.588767732734</v>
      </c>
      <c r="E44" s="87">
        <v>49625.917990722519</v>
      </c>
      <c r="F44" s="87">
        <f t="shared" si="0"/>
        <v>425.32922298978519</v>
      </c>
      <c r="G44" s="87">
        <f t="shared" si="1"/>
        <v>0.8644799455504264</v>
      </c>
      <c r="H44" s="21"/>
      <c r="I44" s="5"/>
      <c r="J44" s="116"/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  <c r="J45" s="116"/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8">
        <v>428.84937074838763</v>
      </c>
      <c r="E46" s="87">
        <v>541.96429663999993</v>
      </c>
      <c r="F46" s="87">
        <f t="shared" si="0"/>
        <v>113.1149258916123</v>
      </c>
      <c r="G46" s="87">
        <f t="shared" si="1"/>
        <v>26.376376790343603</v>
      </c>
      <c r="H46" s="21"/>
      <c r="I46" s="5"/>
      <c r="J46" s="116"/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8">
        <v>2.4077355200000001</v>
      </c>
      <c r="E47" s="87">
        <v>2255.6901262799993</v>
      </c>
      <c r="F47" s="87">
        <f t="shared" si="0"/>
        <v>2253.2823907599991</v>
      </c>
      <c r="G47" s="87">
        <f t="shared" si="1"/>
        <v>93585.128933098051</v>
      </c>
      <c r="H47" s="21"/>
      <c r="I47" s="5"/>
      <c r="J47" s="116"/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  <c r="J48" s="116"/>
    </row>
    <row r="49" spans="1:12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  <c r="J49" s="116"/>
    </row>
    <row r="50" spans="1:12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  <c r="J50" s="116"/>
    </row>
    <row r="51" spans="1:12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  <c r="J51" s="116"/>
    </row>
    <row r="52" spans="1:12" s="13" customFormat="1" x14ac:dyDescent="0.25">
      <c r="A52" s="18" t="s">
        <v>65</v>
      </c>
      <c r="B52" s="19" t="s">
        <v>49</v>
      </c>
      <c r="C52" s="20" t="s">
        <v>21</v>
      </c>
      <c r="D52" s="98">
        <v>171.68390758541105</v>
      </c>
      <c r="E52" s="87">
        <f>E38-E39-SUM(E43:E49)</f>
        <v>240.53761129116901</v>
      </c>
      <c r="F52" s="87">
        <f t="shared" si="0"/>
        <v>68.853703705757965</v>
      </c>
      <c r="G52" s="87">
        <f t="shared" si="1"/>
        <v>40.104925775587866</v>
      </c>
      <c r="H52" s="21"/>
      <c r="I52" s="5"/>
      <c r="J52" s="116"/>
    </row>
    <row r="53" spans="1:12" s="13" customFormat="1" x14ac:dyDescent="0.25">
      <c r="A53" s="18" t="s">
        <v>66</v>
      </c>
      <c r="B53" s="22" t="s">
        <v>67</v>
      </c>
      <c r="C53" s="20" t="s">
        <v>21</v>
      </c>
      <c r="D53" s="98">
        <v>12594.64634272653</v>
      </c>
      <c r="E53" s="87">
        <v>14518.01097953669</v>
      </c>
      <c r="F53" s="87">
        <f t="shared" si="0"/>
        <v>1923.3646368101599</v>
      </c>
      <c r="G53" s="87">
        <f t="shared" si="1"/>
        <v>15.271287374582871</v>
      </c>
      <c r="H53" s="21"/>
      <c r="I53" s="5"/>
      <c r="J53" s="116"/>
    </row>
    <row r="54" spans="1:12" s="13" customFormat="1" x14ac:dyDescent="0.25">
      <c r="A54" s="18" t="s">
        <v>53</v>
      </c>
      <c r="B54" s="24" t="s">
        <v>68</v>
      </c>
      <c r="C54" s="20" t="s">
        <v>21</v>
      </c>
      <c r="D54" s="98">
        <v>560.22510248160779</v>
      </c>
      <c r="E54" s="87">
        <v>8.8458655600000018</v>
      </c>
      <c r="F54" s="87">
        <f t="shared" si="0"/>
        <v>-551.3792369216078</v>
      </c>
      <c r="G54" s="87">
        <f t="shared" si="1"/>
        <v>-98.421015852232287</v>
      </c>
      <c r="H54" s="21"/>
      <c r="I54" s="5"/>
      <c r="J54" s="116"/>
    </row>
    <row r="55" spans="1:12" s="13" customFormat="1" x14ac:dyDescent="0.25">
      <c r="A55" s="18" t="s">
        <v>54</v>
      </c>
      <c r="B55" s="23" t="s">
        <v>69</v>
      </c>
      <c r="C55" s="20" t="s">
        <v>21</v>
      </c>
      <c r="D55" s="98">
        <v>9774.7342116671298</v>
      </c>
      <c r="E55" s="87">
        <v>11638.004307070009</v>
      </c>
      <c r="F55" s="87">
        <f t="shared" si="0"/>
        <v>1863.2700954028787</v>
      </c>
      <c r="G55" s="87">
        <f t="shared" si="1"/>
        <v>19.062104964233999</v>
      </c>
      <c r="H55" s="21"/>
      <c r="I55" s="5"/>
      <c r="J55" s="116"/>
    </row>
    <row r="56" spans="1:12" s="13" customFormat="1" x14ac:dyDescent="0.25">
      <c r="A56" s="18" t="s">
        <v>70</v>
      </c>
      <c r="B56" s="25" t="s">
        <v>71</v>
      </c>
      <c r="C56" s="20" t="s">
        <v>21</v>
      </c>
      <c r="D56" s="98">
        <v>9774.7342116671298</v>
      </c>
      <c r="E56" s="87">
        <v>11638.004307070009</v>
      </c>
      <c r="F56" s="87">
        <f t="shared" si="0"/>
        <v>1863.2700954028787</v>
      </c>
      <c r="G56" s="87">
        <f t="shared" si="1"/>
        <v>19.062104964233999</v>
      </c>
      <c r="H56" s="21"/>
      <c r="I56" s="5"/>
      <c r="J56" s="116"/>
    </row>
    <row r="57" spans="1:12" s="13" customFormat="1" ht="31.5" x14ac:dyDescent="0.25">
      <c r="A57" s="18" t="s">
        <v>72</v>
      </c>
      <c r="B57" s="26" t="s">
        <v>73</v>
      </c>
      <c r="C57" s="20" t="s">
        <v>21</v>
      </c>
      <c r="D57" s="98">
        <v>9255.2561374857778</v>
      </c>
      <c r="E57" s="87">
        <v>9227.5323532399998</v>
      </c>
      <c r="F57" s="87">
        <f t="shared" si="0"/>
        <v>-27.723784245778006</v>
      </c>
      <c r="G57" s="87">
        <f t="shared" si="1"/>
        <v>-0.29954637488087144</v>
      </c>
      <c r="H57" s="21"/>
      <c r="I57" s="5"/>
      <c r="J57" s="116"/>
      <c r="L57" s="161"/>
    </row>
    <row r="58" spans="1:12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1923.0462017700002</v>
      </c>
      <c r="F58" s="87">
        <f t="shared" si="0"/>
        <v>1923.0462017700002</v>
      </c>
      <c r="G58" s="87">
        <f t="shared" si="1"/>
        <v>0</v>
      </c>
      <c r="H58" s="21"/>
      <c r="I58" s="5"/>
      <c r="J58" s="116"/>
    </row>
    <row r="59" spans="1:12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  <c r="J59" s="116"/>
    </row>
    <row r="60" spans="1:12" s="13" customFormat="1" x14ac:dyDescent="0.25">
      <c r="A60" s="18" t="s">
        <v>55</v>
      </c>
      <c r="B60" s="23" t="s">
        <v>78</v>
      </c>
      <c r="C60" s="20" t="s">
        <v>21</v>
      </c>
      <c r="D60" s="98">
        <v>1612.7855250218447</v>
      </c>
      <c r="E60" s="87">
        <v>2249.0161351926122</v>
      </c>
      <c r="F60" s="87">
        <f t="shared" si="0"/>
        <v>636.23061017076748</v>
      </c>
      <c r="G60" s="87">
        <f t="shared" si="1"/>
        <v>39.449176613992115</v>
      </c>
      <c r="H60" s="21"/>
      <c r="I60" s="5"/>
      <c r="J60" s="116"/>
    </row>
    <row r="61" spans="1:12" s="13" customFormat="1" x14ac:dyDescent="0.25">
      <c r="A61" s="18" t="s">
        <v>79</v>
      </c>
      <c r="B61" s="23" t="s">
        <v>80</v>
      </c>
      <c r="C61" s="20" t="s">
        <v>21</v>
      </c>
      <c r="D61" s="98">
        <v>646.90150355594653</v>
      </c>
      <c r="E61" s="87">
        <f>E53-E54-E55-E60</f>
        <v>622.14467171406841</v>
      </c>
      <c r="F61" s="87">
        <f t="shared" si="0"/>
        <v>-24.756831841878125</v>
      </c>
      <c r="G61" s="87">
        <f t="shared" si="1"/>
        <v>-3.826986288606927</v>
      </c>
      <c r="H61" s="21"/>
      <c r="I61" s="5"/>
      <c r="J61" s="116"/>
    </row>
    <row r="62" spans="1:12" s="13" customFormat="1" x14ac:dyDescent="0.25">
      <c r="A62" s="18" t="s">
        <v>81</v>
      </c>
      <c r="B62" s="22" t="s">
        <v>82</v>
      </c>
      <c r="C62" s="20" t="s">
        <v>21</v>
      </c>
      <c r="D62" s="98">
        <v>14559.721058975456</v>
      </c>
      <c r="E62" s="87">
        <v>14006.758704156999</v>
      </c>
      <c r="F62" s="87">
        <f t="shared" si="0"/>
        <v>-552.96235481845724</v>
      </c>
      <c r="G62" s="87">
        <f t="shared" si="1"/>
        <v>-3.7978911311462191</v>
      </c>
      <c r="H62" s="21"/>
      <c r="I62" s="5"/>
      <c r="J62" s="116"/>
    </row>
    <row r="63" spans="1:12" s="13" customFormat="1" ht="31.5" x14ac:dyDescent="0.25">
      <c r="A63" s="18" t="s">
        <v>83</v>
      </c>
      <c r="B63" s="24" t="s">
        <v>84</v>
      </c>
      <c r="C63" s="20" t="s">
        <v>21</v>
      </c>
      <c r="D63" s="98">
        <v>10429.365573110463</v>
      </c>
      <c r="E63" s="87">
        <v>10179.111491520001</v>
      </c>
      <c r="F63" s="87">
        <f t="shared" si="0"/>
        <v>-250.25408159046128</v>
      </c>
      <c r="G63" s="87">
        <f t="shared" si="1"/>
        <v>-2.399513947767633</v>
      </c>
      <c r="H63" s="21"/>
      <c r="I63" s="5"/>
      <c r="J63" s="116"/>
    </row>
    <row r="64" spans="1:12" s="13" customFormat="1" ht="31.5" x14ac:dyDescent="0.25">
      <c r="A64" s="18" t="s">
        <v>85</v>
      </c>
      <c r="B64" s="24" t="s">
        <v>86</v>
      </c>
      <c r="C64" s="20" t="s">
        <v>21</v>
      </c>
      <c r="D64" s="98">
        <v>2433.1323158058622</v>
      </c>
      <c r="E64" s="87">
        <v>2397.0667742599999</v>
      </c>
      <c r="F64" s="87">
        <f t="shared" si="0"/>
        <v>-36.065541545862288</v>
      </c>
      <c r="G64" s="87">
        <f t="shared" si="1"/>
        <v>-1.4822679930547571</v>
      </c>
      <c r="H64" s="21"/>
      <c r="I64" s="5"/>
      <c r="J64" s="116"/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  <c r="J65" s="116"/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4.7206335899999994</v>
      </c>
      <c r="F66" s="87">
        <f t="shared" si="0"/>
        <v>4.7206335899999994</v>
      </c>
      <c r="G66" s="87">
        <f t="shared" si="1"/>
        <v>0</v>
      </c>
      <c r="H66" s="21"/>
      <c r="I66" s="5"/>
      <c r="J66" s="116"/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8">
        <v>1697.2231700591303</v>
      </c>
      <c r="E67" s="87">
        <f>E62-SUM(E63:E66)</f>
        <v>1425.8598047869982</v>
      </c>
      <c r="F67" s="87">
        <f t="shared" si="0"/>
        <v>-271.36336527213211</v>
      </c>
      <c r="G67" s="87">
        <f t="shared" si="1"/>
        <v>-15.988667257157346</v>
      </c>
      <c r="H67" s="21"/>
      <c r="I67" s="5"/>
      <c r="J67" s="116"/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8">
        <v>13685.155867166324</v>
      </c>
      <c r="E68" s="87">
        <v>14678.496654070001</v>
      </c>
      <c r="F68" s="87">
        <f t="shared" si="0"/>
        <v>993.34078690367642</v>
      </c>
      <c r="G68" s="87">
        <f t="shared" si="1"/>
        <v>7.2585273894243159</v>
      </c>
      <c r="H68" s="21"/>
      <c r="I68" s="5"/>
      <c r="J68" s="116"/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8">
        <v>5599.7669927767192</v>
      </c>
      <c r="E69" s="87">
        <v>5681.1295196999999</v>
      </c>
      <c r="F69" s="87">
        <f t="shared" si="0"/>
        <v>81.362526923280711</v>
      </c>
      <c r="G69" s="87">
        <f t="shared" si="1"/>
        <v>1.4529627219888308</v>
      </c>
      <c r="H69" s="21"/>
      <c r="I69" s="5"/>
      <c r="J69" s="116"/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8">
        <v>1173.6904116715748</v>
      </c>
      <c r="E70" s="87">
        <v>697.67180037999992</v>
      </c>
      <c r="F70" s="87">
        <f t="shared" si="0"/>
        <v>-476.01861129157487</v>
      </c>
      <c r="G70" s="87">
        <f t="shared" si="1"/>
        <v>-40.557425242456155</v>
      </c>
      <c r="H70" s="21"/>
      <c r="I70" s="5"/>
      <c r="J70" s="116"/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8">
        <v>1108.1533891099998</v>
      </c>
      <c r="E71" s="87">
        <v>641.02144344999988</v>
      </c>
      <c r="F71" s="87">
        <f t="shared" si="0"/>
        <v>-467.13194565999993</v>
      </c>
      <c r="G71" s="87">
        <f t="shared" si="1"/>
        <v>-42.15408717336247</v>
      </c>
      <c r="H71" s="21"/>
      <c r="I71" s="5"/>
      <c r="J71" s="116"/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8">
        <v>65.537022561575014</v>
      </c>
      <c r="E72" s="87">
        <f>E70-E71</f>
        <v>56.650356930000044</v>
      </c>
      <c r="F72" s="87">
        <f t="shared" si="0"/>
        <v>-8.8866656315749708</v>
      </c>
      <c r="G72" s="87">
        <f t="shared" si="1"/>
        <v>-13.559764060421791</v>
      </c>
      <c r="H72" s="21"/>
      <c r="I72" s="5"/>
      <c r="J72" s="116"/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8">
        <v>2190.5491082699209</v>
      </c>
      <c r="E73" s="87">
        <f>E38-E53-E62-E68-E69-E70</f>
        <v>3082.04236709</v>
      </c>
      <c r="F73" s="87">
        <f t="shared" si="0"/>
        <v>891.49325882007906</v>
      </c>
      <c r="G73" s="87">
        <f t="shared" si="1"/>
        <v>40.697250541174753</v>
      </c>
      <c r="H73" s="21"/>
      <c r="I73" s="5"/>
      <c r="J73" s="116"/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8">
        <v>1580.6861810850598</v>
      </c>
      <c r="E74" s="87">
        <v>1561.1045574999998</v>
      </c>
      <c r="F74" s="87">
        <f t="shared" si="0"/>
        <v>-19.581623585060015</v>
      </c>
      <c r="G74" s="87">
        <f t="shared" si="1"/>
        <v>-1.2388052618779926</v>
      </c>
      <c r="H74" s="21"/>
      <c r="I74" s="5"/>
      <c r="J74" s="116"/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8">
        <v>282.84661579536817</v>
      </c>
      <c r="E75" s="87">
        <v>549.60611872000004</v>
      </c>
      <c r="F75" s="87">
        <f t="shared" si="0"/>
        <v>266.75950292463187</v>
      </c>
      <c r="G75" s="87">
        <f t="shared" si="1"/>
        <v>94.312425190063124</v>
      </c>
      <c r="H75" s="21"/>
      <c r="I75" s="5"/>
      <c r="J75" s="116"/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327.0163113894929</v>
      </c>
      <c r="E76" s="88">
        <f>E73-E74-E75</f>
        <v>971.3316908700001</v>
      </c>
      <c r="F76" s="88">
        <f t="shared" si="0"/>
        <v>644.3153794805072</v>
      </c>
      <c r="G76" s="88">
        <f t="shared" si="1"/>
        <v>197.02851418720061</v>
      </c>
      <c r="H76" s="30"/>
      <c r="I76" s="5"/>
      <c r="J76" s="116"/>
    </row>
    <row r="77" spans="1:10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  <c r="J77" s="116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8">
        <v>3358.4868420911248</v>
      </c>
      <c r="E78" s="87">
        <v>6975.914957157871</v>
      </c>
      <c r="F78" s="87">
        <f t="shared" ref="F78:F141" si="2">E78-D78</f>
        <v>3617.4281150667462</v>
      </c>
      <c r="G78" s="87">
        <f t="shared" ref="G78:G141" si="3">IFERROR(F78/D78*100,0)</f>
        <v>107.71005768819373</v>
      </c>
      <c r="H78" s="21"/>
      <c r="I78" s="5"/>
      <c r="J78" s="116"/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8">
        <v>2.4077355200000001</v>
      </c>
      <c r="E79" s="87">
        <v>257.62230668999996</v>
      </c>
      <c r="F79" s="87">
        <f t="shared" si="2"/>
        <v>255.21457116999997</v>
      </c>
      <c r="G79" s="87">
        <f t="shared" si="3"/>
        <v>10599.775974148521</v>
      </c>
      <c r="H79" s="21"/>
      <c r="I79" s="5"/>
      <c r="J79" s="116"/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1154.65320170016</v>
      </c>
      <c r="E80" s="90">
        <v>3799.2402254599992</v>
      </c>
      <c r="F80" s="90">
        <f t="shared" si="2"/>
        <v>2644.5870237598392</v>
      </c>
      <c r="G80" s="90">
        <f t="shared" si="3"/>
        <v>229.03734384192913</v>
      </c>
      <c r="H80" s="35"/>
      <c r="I80" s="5"/>
      <c r="J80" s="116"/>
    </row>
    <row r="81" spans="1:11" s="13" customFormat="1" x14ac:dyDescent="0.25">
      <c r="A81" s="36" t="s">
        <v>119</v>
      </c>
      <c r="B81" s="37" t="s">
        <v>120</v>
      </c>
      <c r="C81" s="38" t="s">
        <v>21</v>
      </c>
      <c r="D81" s="101">
        <v>4645.9340026541104</v>
      </c>
      <c r="E81" s="91">
        <f>E23-E38</f>
        <v>4827.2818313299576</v>
      </c>
      <c r="F81" s="91">
        <f t="shared" si="2"/>
        <v>181.34782867584727</v>
      </c>
      <c r="G81" s="91">
        <f t="shared" si="3"/>
        <v>3.9033664398213062</v>
      </c>
      <c r="H81" s="39"/>
      <c r="I81" s="5"/>
      <c r="J81" s="116"/>
    </row>
    <row r="82" spans="1:11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  <c r="J82" s="116"/>
    </row>
    <row r="83" spans="1:11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  <c r="J83" s="116"/>
    </row>
    <row r="84" spans="1:11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  <c r="J84" s="116"/>
    </row>
    <row r="85" spans="1:11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  <c r="J85" s="116"/>
    </row>
    <row r="86" spans="1:11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  <c r="J86" s="116"/>
    </row>
    <row r="87" spans="1:11" s="13" customFormat="1" x14ac:dyDescent="0.25">
      <c r="A87" s="18" t="s">
        <v>126</v>
      </c>
      <c r="B87" s="19" t="s">
        <v>33</v>
      </c>
      <c r="C87" s="20" t="s">
        <v>21</v>
      </c>
      <c r="D87" s="98">
        <v>4467.8052625142082</v>
      </c>
      <c r="E87" s="87">
        <f>E29-E44-оборотГП!E87</f>
        <v>3645.0456914608731</v>
      </c>
      <c r="F87" s="87">
        <f t="shared" si="2"/>
        <v>-822.75957105333509</v>
      </c>
      <c r="G87" s="87">
        <f t="shared" si="3"/>
        <v>-18.415296162445905</v>
      </c>
      <c r="H87" s="21"/>
      <c r="I87" s="5"/>
      <c r="J87" s="116"/>
      <c r="K87" s="116"/>
    </row>
    <row r="88" spans="1:11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  <c r="J88" s="116"/>
    </row>
    <row r="89" spans="1:11" s="13" customFormat="1" x14ac:dyDescent="0.25">
      <c r="A89" s="18" t="s">
        <v>128</v>
      </c>
      <c r="B89" s="19" t="s">
        <v>37</v>
      </c>
      <c r="C89" s="20" t="s">
        <v>21</v>
      </c>
      <c r="D89" s="98">
        <v>46.804225090086618</v>
      </c>
      <c r="E89" s="87">
        <f t="shared" si="4"/>
        <v>618.69045090700001</v>
      </c>
      <c r="F89" s="87">
        <f t="shared" si="2"/>
        <v>571.88622581691334</v>
      </c>
      <c r="G89" s="87">
        <f t="shared" si="3"/>
        <v>1221.8688050409403</v>
      </c>
      <c r="H89" s="21"/>
      <c r="I89" s="5"/>
      <c r="J89" s="116"/>
      <c r="K89" s="116"/>
    </row>
    <row r="90" spans="1:11" s="13" customFormat="1" x14ac:dyDescent="0.25">
      <c r="A90" s="18" t="s">
        <v>129</v>
      </c>
      <c r="B90" s="19" t="s">
        <v>39</v>
      </c>
      <c r="C90" s="20" t="s">
        <v>21</v>
      </c>
      <c r="D90" s="98">
        <v>-2.4077355200000001</v>
      </c>
      <c r="E90" s="87">
        <f>E32-E47-оборотГП!E90</f>
        <v>467.75714994081295</v>
      </c>
      <c r="F90" s="87">
        <f t="shared" si="2"/>
        <v>470.16488546081297</v>
      </c>
      <c r="G90" s="87">
        <f t="shared" si="3"/>
        <v>-19527.264583479373</v>
      </c>
      <c r="H90" s="21"/>
      <c r="I90" s="5"/>
      <c r="J90" s="116"/>
      <c r="K90" s="116"/>
    </row>
    <row r="91" spans="1:11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  <c r="J91" s="116"/>
    </row>
    <row r="92" spans="1:11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  <c r="J92" s="116"/>
    </row>
    <row r="93" spans="1:11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  <c r="J93" s="116"/>
    </row>
    <row r="94" spans="1:11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  <c r="J94" s="116"/>
    </row>
    <row r="95" spans="1:11" s="13" customFormat="1" x14ac:dyDescent="0.25">
      <c r="A95" s="18" t="s">
        <v>134</v>
      </c>
      <c r="B95" s="19" t="s">
        <v>49</v>
      </c>
      <c r="C95" s="20" t="s">
        <v>21</v>
      </c>
      <c r="D95" s="98">
        <v>133.73225056980394</v>
      </c>
      <c r="E95" s="87">
        <f t="shared" si="4"/>
        <v>95.788539021275938</v>
      </c>
      <c r="F95" s="87">
        <f t="shared" si="2"/>
        <v>-37.943711548528</v>
      </c>
      <c r="G95" s="87">
        <f t="shared" si="3"/>
        <v>-28.372895383767283</v>
      </c>
      <c r="H95" s="21"/>
      <c r="I95" s="5"/>
      <c r="J95" s="116"/>
      <c r="K95" s="116"/>
    </row>
    <row r="96" spans="1:11" s="13" customFormat="1" x14ac:dyDescent="0.25">
      <c r="A96" s="18" t="s">
        <v>135</v>
      </c>
      <c r="B96" s="40" t="s">
        <v>136</v>
      </c>
      <c r="C96" s="20" t="s">
        <v>21</v>
      </c>
      <c r="D96" s="98">
        <v>-999.80282840902782</v>
      </c>
      <c r="E96" s="87">
        <f>E97-E103</f>
        <v>-5501.9970817176072</v>
      </c>
      <c r="F96" s="87">
        <f t="shared" si="2"/>
        <v>-4502.1942533085794</v>
      </c>
      <c r="G96" s="87">
        <f t="shared" si="3"/>
        <v>450.30821331770562</v>
      </c>
      <c r="H96" s="21"/>
      <c r="I96" s="5"/>
      <c r="J96" s="116"/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8">
        <v>1142.9516928968715</v>
      </c>
      <c r="E97" s="87">
        <v>3756.7855130205085</v>
      </c>
      <c r="F97" s="87">
        <f t="shared" si="2"/>
        <v>2613.833820123637</v>
      </c>
      <c r="G97" s="87">
        <f t="shared" si="3"/>
        <v>228.69153931595631</v>
      </c>
      <c r="H97" s="21"/>
      <c r="I97" s="5"/>
      <c r="J97" s="116"/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3.6949424699999995</v>
      </c>
      <c r="F98" s="87">
        <f t="shared" si="2"/>
        <v>3.6949424699999995</v>
      </c>
      <c r="G98" s="87">
        <f t="shared" si="3"/>
        <v>0</v>
      </c>
      <c r="H98" s="21"/>
      <c r="I98" s="5"/>
      <c r="J98" s="116"/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8">
        <v>12.444002578144001</v>
      </c>
      <c r="E99" s="87">
        <v>29.65560602</v>
      </c>
      <c r="F99" s="87">
        <f t="shared" si="2"/>
        <v>17.211603441855999</v>
      </c>
      <c r="G99" s="87">
        <f t="shared" si="3"/>
        <v>138.31243873322211</v>
      </c>
      <c r="H99" s="21"/>
      <c r="I99" s="5"/>
      <c r="J99" s="116"/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8">
        <v>578.29560200536002</v>
      </c>
      <c r="E100" s="87">
        <v>789.46236037999984</v>
      </c>
      <c r="F100" s="87">
        <f t="shared" si="2"/>
        <v>211.16675837463981</v>
      </c>
      <c r="G100" s="87">
        <f t="shared" si="3"/>
        <v>36.515366473889003</v>
      </c>
      <c r="H100" s="21"/>
      <c r="I100" s="5"/>
      <c r="J100" s="116"/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8">
        <v>246.29680200535998</v>
      </c>
      <c r="E101" s="87">
        <v>721.72416395999994</v>
      </c>
      <c r="F101" s="87">
        <f t="shared" si="2"/>
        <v>475.42736195463999</v>
      </c>
      <c r="G101" s="87">
        <f t="shared" si="3"/>
        <v>193.03026189690178</v>
      </c>
      <c r="H101" s="21"/>
      <c r="I101" s="5"/>
      <c r="J101" s="116"/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8">
        <v>552.2120883133673</v>
      </c>
      <c r="E102" s="87">
        <f>E97-E98-E99-E100</f>
        <v>2933.9726041505082</v>
      </c>
      <c r="F102" s="87">
        <f t="shared" si="2"/>
        <v>2381.7605158371407</v>
      </c>
      <c r="G102" s="87">
        <f t="shared" si="3"/>
        <v>431.31263625752939</v>
      </c>
      <c r="H102" s="21"/>
      <c r="I102" s="5"/>
      <c r="J102" s="116"/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8">
        <v>2142.7545213058993</v>
      </c>
      <c r="E103" s="87">
        <v>9258.7825947381152</v>
      </c>
      <c r="F103" s="87">
        <f t="shared" si="2"/>
        <v>7116.0280734322159</v>
      </c>
      <c r="G103" s="87">
        <f t="shared" si="3"/>
        <v>332.09721424810527</v>
      </c>
      <c r="H103" s="21"/>
      <c r="I103" s="5"/>
      <c r="J103" s="116"/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8">
        <v>148.00860671402927</v>
      </c>
      <c r="E104" s="87">
        <v>117.335239679</v>
      </c>
      <c r="F104" s="87">
        <f t="shared" si="2"/>
        <v>-30.673367035029273</v>
      </c>
      <c r="G104" s="87">
        <f t="shared" si="3"/>
        <v>-20.724042821573189</v>
      </c>
      <c r="H104" s="21"/>
      <c r="I104" s="5"/>
      <c r="J104" s="116"/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8">
        <v>1843.644049765423</v>
      </c>
      <c r="E105" s="87">
        <v>2386.5381525600005</v>
      </c>
      <c r="F105" s="87">
        <f t="shared" si="2"/>
        <v>542.89410279457752</v>
      </c>
      <c r="G105" s="87">
        <f t="shared" si="3"/>
        <v>29.446796026795568</v>
      </c>
      <c r="H105" s="21"/>
      <c r="I105" s="5"/>
      <c r="J105" s="116"/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8">
        <v>4.6832091256240016</v>
      </c>
      <c r="E106" s="87">
        <v>4571.8085801830002</v>
      </c>
      <c r="F106" s="87">
        <f t="shared" si="2"/>
        <v>4567.1253710573765</v>
      </c>
      <c r="G106" s="87">
        <f t="shared" si="3"/>
        <v>97521.277580121779</v>
      </c>
      <c r="H106" s="21"/>
      <c r="I106" s="5"/>
      <c r="J106" s="116"/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8">
        <v>4.6832091256240016</v>
      </c>
      <c r="E107" s="87">
        <v>4332.4497854030005</v>
      </c>
      <c r="F107" s="87">
        <f t="shared" si="2"/>
        <v>4327.7665762773768</v>
      </c>
      <c r="G107" s="87">
        <f t="shared" si="3"/>
        <v>92410.278084704041</v>
      </c>
      <c r="H107" s="21"/>
      <c r="I107" s="5"/>
      <c r="J107" s="116"/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8">
        <v>146.41865570082331</v>
      </c>
      <c r="E108" s="87">
        <f>E103-E104-E105-E106</f>
        <v>2183.1006223161148</v>
      </c>
      <c r="F108" s="87">
        <f t="shared" si="2"/>
        <v>2036.6819666152915</v>
      </c>
      <c r="G108" s="87">
        <f t="shared" si="3"/>
        <v>1390.9989521942041</v>
      </c>
      <c r="H108" s="21"/>
      <c r="I108" s="5"/>
      <c r="J108" s="116"/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8">
        <v>3646.1311742450825</v>
      </c>
      <c r="E109" s="87">
        <f>E81+E96</f>
        <v>-674.71525038764958</v>
      </c>
      <c r="F109" s="87">
        <f t="shared" si="2"/>
        <v>-4320.8464246327321</v>
      </c>
      <c r="G109" s="87">
        <f t="shared" si="3"/>
        <v>-118.50496370381811</v>
      </c>
      <c r="H109" s="21"/>
      <c r="I109" s="5"/>
      <c r="J109" s="116"/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  <c r="J110" s="116"/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  <c r="J111" s="116"/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  <c r="J112" s="116"/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  <c r="J113" s="116"/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  <c r="J114" s="116"/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8">
        <v>3119.102324852468</v>
      </c>
      <c r="E115" s="87">
        <v>-2524.7324607600813</v>
      </c>
      <c r="F115" s="87">
        <f t="shared" si="2"/>
        <v>-5643.8347856125492</v>
      </c>
      <c r="G115" s="87">
        <f t="shared" si="3"/>
        <v>-180.9442011774814</v>
      </c>
      <c r="H115" s="21"/>
      <c r="I115" s="5"/>
      <c r="J115" s="116"/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  <c r="J116" s="116"/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8">
        <v>50.846148995849326</v>
      </c>
      <c r="E117" s="87">
        <v>543.62026463122879</v>
      </c>
      <c r="F117" s="87">
        <f t="shared" si="2"/>
        <v>492.77411563537947</v>
      </c>
      <c r="G117" s="87">
        <f t="shared" si="3"/>
        <v>969.14736979511588</v>
      </c>
      <c r="H117" s="21"/>
      <c r="I117" s="5"/>
      <c r="J117" s="116"/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8">
        <v>-2.4077355200000001</v>
      </c>
      <c r="E118" s="87">
        <v>-75.575987309187212</v>
      </c>
      <c r="F118" s="87">
        <f t="shared" si="2"/>
        <v>-73.16825178918721</v>
      </c>
      <c r="G118" s="87">
        <f t="shared" si="3"/>
        <v>3038.8824346117221</v>
      </c>
      <c r="H118" s="21"/>
      <c r="I118" s="5"/>
      <c r="J118" s="116"/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  <c r="J119" s="116"/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  <c r="J120" s="116"/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  <c r="J121" s="116"/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  <c r="J122" s="116"/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8">
        <v>478.5904359167655</v>
      </c>
      <c r="E123" s="87">
        <f>E109-E110-SUM(E114:E120)</f>
        <v>1381.9729330503901</v>
      </c>
      <c r="F123" s="87">
        <f t="shared" si="2"/>
        <v>903.38249713362461</v>
      </c>
      <c r="G123" s="87">
        <f t="shared" si="3"/>
        <v>188.75899502737605</v>
      </c>
      <c r="H123" s="21"/>
      <c r="I123" s="5"/>
      <c r="J123" s="116"/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8">
        <v>749.68556811581186</v>
      </c>
      <c r="E124" s="87">
        <v>61.076999999999998</v>
      </c>
      <c r="F124" s="87">
        <f t="shared" si="2"/>
        <v>-688.60856811581186</v>
      </c>
      <c r="G124" s="87">
        <f t="shared" si="3"/>
        <v>-91.852984424722877</v>
      </c>
      <c r="H124" s="21"/>
      <c r="I124" s="5"/>
      <c r="J124" s="116"/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  <c r="J125" s="116"/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  <c r="J126" s="116"/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  <c r="J127" s="116"/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  <c r="J128" s="116"/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  <c r="J129" s="116"/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8">
        <v>653.96748093245878</v>
      </c>
      <c r="E130" s="87">
        <v>-202.18</v>
      </c>
      <c r="F130" s="87">
        <f t="shared" si="2"/>
        <v>-856.14748093245885</v>
      </c>
      <c r="G130" s="87">
        <f t="shared" si="3"/>
        <v>-130.91591033115623</v>
      </c>
      <c r="H130" s="21"/>
      <c r="I130" s="5"/>
      <c r="J130" s="116"/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  <c r="J131" s="116"/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  <c r="J132" s="116"/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  <c r="J133" s="116"/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  <c r="J134" s="116"/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  <c r="J135" s="116"/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  <c r="J136" s="116"/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  <c r="J137" s="116"/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8">
        <v>95.718087183353106</v>
      </c>
      <c r="E138" s="87">
        <f>E124-E125-SUM(E129:E135)</f>
        <v>263.25700000000001</v>
      </c>
      <c r="F138" s="87">
        <f t="shared" si="2"/>
        <v>167.5389128166469</v>
      </c>
      <c r="G138" s="87">
        <f t="shared" si="3"/>
        <v>175.03370339580354</v>
      </c>
      <c r="H138" s="21"/>
      <c r="I138" s="5"/>
      <c r="J138" s="116"/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8">
        <v>2896.4456061292708</v>
      </c>
      <c r="E139" s="87">
        <f>E109-E124</f>
        <v>-735.79225038764957</v>
      </c>
      <c r="F139" s="87">
        <f t="shared" si="2"/>
        <v>-3632.2378565169201</v>
      </c>
      <c r="G139" s="87">
        <f t="shared" si="3"/>
        <v>-125.40328217559527</v>
      </c>
      <c r="H139" s="21"/>
      <c r="I139" s="5"/>
      <c r="J139" s="116"/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  <c r="J140" s="116"/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  <c r="J141" s="116"/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  <c r="J142" s="116"/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  <c r="J143" s="116"/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  <c r="J144" s="116"/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8">
        <v>2465.1348439200092</v>
      </c>
      <c r="E145" s="87">
        <f>E115-E130-0.197</f>
        <v>-2322.7494607600815</v>
      </c>
      <c r="F145" s="87">
        <f t="shared" si="6"/>
        <v>-4787.8843046800903</v>
      </c>
      <c r="G145" s="87">
        <f t="shared" si="7"/>
        <v>-194.22403267265048</v>
      </c>
      <c r="H145" s="21"/>
      <c r="I145" s="5"/>
      <c r="J145" s="116"/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  <c r="J146" s="116"/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8">
        <v>50.846148995849326</v>
      </c>
      <c r="E147" s="87">
        <f t="shared" si="5"/>
        <v>543.62026463122879</v>
      </c>
      <c r="F147" s="87">
        <f t="shared" si="6"/>
        <v>492.77411563537947</v>
      </c>
      <c r="G147" s="87">
        <f t="shared" si="7"/>
        <v>969.14736979511588</v>
      </c>
      <c r="H147" s="21"/>
      <c r="I147" s="5"/>
      <c r="J147" s="116"/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8">
        <v>-2.4077355200000001</v>
      </c>
      <c r="E148" s="87">
        <f t="shared" si="5"/>
        <v>-75.575987309187212</v>
      </c>
      <c r="F148" s="87">
        <f t="shared" si="6"/>
        <v>-73.16825178918721</v>
      </c>
      <c r="G148" s="87">
        <f t="shared" si="7"/>
        <v>3038.8824346117221</v>
      </c>
      <c r="H148" s="21"/>
      <c r="I148" s="5"/>
      <c r="J148" s="116"/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  <c r="J149" s="116"/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  <c r="J150" s="116"/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  <c r="J151" s="116"/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  <c r="J152" s="116"/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8">
        <v>382.87234873341242</v>
      </c>
      <c r="E153" s="87">
        <f>E139-E140-SUM(E144:E150)</f>
        <v>1118.9129330503904</v>
      </c>
      <c r="F153" s="87">
        <f t="shared" si="6"/>
        <v>736.04058431697797</v>
      </c>
      <c r="G153" s="87">
        <f t="shared" si="7"/>
        <v>192.24177111559203</v>
      </c>
      <c r="H153" s="21"/>
      <c r="I153" s="5"/>
      <c r="J153" s="116"/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8">
        <v>2896.4456061292708</v>
      </c>
      <c r="E154" s="87">
        <f>E139</f>
        <v>-735.79225038764957</v>
      </c>
      <c r="F154" s="87">
        <f t="shared" si="6"/>
        <v>-3632.2378565169201</v>
      </c>
      <c r="G154" s="87">
        <f t="shared" si="7"/>
        <v>-125.40328217559527</v>
      </c>
      <c r="H154" s="21"/>
      <c r="I154" s="5"/>
      <c r="J154" s="116"/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8">
        <v>1521.7179999999998</v>
      </c>
      <c r="E155" s="87">
        <v>0</v>
      </c>
      <c r="F155" s="87">
        <f t="shared" si="6"/>
        <v>-1521.7179999999998</v>
      </c>
      <c r="G155" s="87">
        <f t="shared" si="7"/>
        <v>-100</v>
      </c>
      <c r="H155" s="21"/>
      <c r="I155" s="5"/>
      <c r="J155" s="116"/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8">
        <v>144.82239041726507</v>
      </c>
      <c r="E156" s="87">
        <v>0</v>
      </c>
      <c r="F156" s="87">
        <f t="shared" si="6"/>
        <v>-144.82239041726507</v>
      </c>
      <c r="G156" s="87">
        <f t="shared" si="7"/>
        <v>-100</v>
      </c>
      <c r="H156" s="21"/>
      <c r="I156" s="5"/>
      <c r="J156" s="116"/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8">
        <v>687.36380306463548</v>
      </c>
      <c r="E157" s="87">
        <v>0</v>
      </c>
      <c r="F157" s="87">
        <f t="shared" si="6"/>
        <v>-687.36380306463548</v>
      </c>
      <c r="G157" s="87">
        <f t="shared" si="7"/>
        <v>-100</v>
      </c>
      <c r="H157" s="21"/>
      <c r="I157" s="5"/>
      <c r="J157" s="116"/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542.54141264737041</v>
      </c>
      <c r="E158" s="90">
        <f>IF(E154-E155-E156-E157&lt;0,0,E154-E155-E156-E157)</f>
        <v>0</v>
      </c>
      <c r="F158" s="90">
        <f t="shared" si="6"/>
        <v>-542.54141264737041</v>
      </c>
      <c r="G158" s="90">
        <f t="shared" si="7"/>
        <v>-100</v>
      </c>
      <c r="H158" s="35"/>
      <c r="I158" s="5"/>
      <c r="J158" s="116"/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  <c r="J159" s="116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11089.542216787224</v>
      </c>
      <c r="E160" s="87">
        <f>E109+E105+E69</f>
        <v>7392.9524218723509</v>
      </c>
      <c r="F160" s="87">
        <f t="shared" ref="F160:F165" si="8">E160-D160</f>
        <v>-3696.589794914873</v>
      </c>
      <c r="G160" s="87">
        <f t="shared" ref="G160:G165" si="9">IFERROR(F160/D160*100,0)</f>
        <v>-33.334016162714249</v>
      </c>
      <c r="H160" s="21"/>
      <c r="I160" s="5"/>
      <c r="J160" s="116"/>
    </row>
    <row r="161" spans="1:11" s="13" customFormat="1" x14ac:dyDescent="0.25">
      <c r="A161" s="18" t="s">
        <v>231</v>
      </c>
      <c r="B161" s="22" t="s">
        <v>232</v>
      </c>
      <c r="C161" s="20" t="s">
        <v>21</v>
      </c>
      <c r="D161" s="98">
        <v>31613.000884394281</v>
      </c>
      <c r="E161" s="87">
        <v>31745.206999999999</v>
      </c>
      <c r="F161" s="87">
        <f t="shared" si="8"/>
        <v>132.20611560571706</v>
      </c>
      <c r="G161" s="87">
        <f t="shared" si="9"/>
        <v>0.41820172684390883</v>
      </c>
      <c r="H161" s="21"/>
      <c r="I161" s="5"/>
      <c r="J161" s="116"/>
    </row>
    <row r="162" spans="1:11" s="13" customFormat="1" x14ac:dyDescent="0.25">
      <c r="A162" s="18" t="s">
        <v>233</v>
      </c>
      <c r="B162" s="24" t="s">
        <v>234</v>
      </c>
      <c r="C162" s="20" t="s">
        <v>21</v>
      </c>
      <c r="D162" s="98">
        <v>118.95162249000001</v>
      </c>
      <c r="E162" s="87">
        <v>10575.271000000001</v>
      </c>
      <c r="F162" s="87">
        <f t="shared" si="8"/>
        <v>10456.319377510001</v>
      </c>
      <c r="G162" s="87">
        <f t="shared" si="9"/>
        <v>8790.3965987425181</v>
      </c>
      <c r="H162" s="21"/>
      <c r="I162" s="5"/>
      <c r="J162" s="116"/>
    </row>
    <row r="163" spans="1:11" s="13" customFormat="1" x14ac:dyDescent="0.25">
      <c r="A163" s="18" t="s">
        <v>235</v>
      </c>
      <c r="B163" s="22" t="s">
        <v>236</v>
      </c>
      <c r="C163" s="20" t="s">
        <v>21</v>
      </c>
      <c r="D163" s="98">
        <v>28610.691516642426</v>
      </c>
      <c r="E163" s="87">
        <v>35477.909</v>
      </c>
      <c r="F163" s="87">
        <f t="shared" si="8"/>
        <v>6867.2174833575737</v>
      </c>
      <c r="G163" s="87">
        <f t="shared" si="9"/>
        <v>24.002277188452478</v>
      </c>
      <c r="H163" s="21"/>
      <c r="I163" s="5"/>
      <c r="J163" s="116"/>
    </row>
    <row r="164" spans="1:11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10177.169</v>
      </c>
      <c r="F164" s="88">
        <f t="shared" si="8"/>
        <v>10177.169</v>
      </c>
      <c r="G164" s="88">
        <f t="shared" si="9"/>
        <v>0</v>
      </c>
      <c r="H164" s="30"/>
      <c r="I164" s="5"/>
      <c r="J164" s="116"/>
    </row>
    <row r="165" spans="1:11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2.5799704764486928</v>
      </c>
      <c r="E165" s="90">
        <f>E163/E160</f>
        <v>4.7988823646473309</v>
      </c>
      <c r="F165" s="90">
        <f t="shared" si="8"/>
        <v>2.218911888198638</v>
      </c>
      <c r="G165" s="90">
        <f t="shared" si="9"/>
        <v>86.005320931150777</v>
      </c>
      <c r="H165" s="35"/>
      <c r="I165" s="5"/>
      <c r="J165" s="116"/>
    </row>
    <row r="166" spans="1:11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  <c r="J166" s="116"/>
    </row>
    <row r="167" spans="1:11" s="13" customFormat="1" x14ac:dyDescent="0.25">
      <c r="A167" s="36" t="s">
        <v>242</v>
      </c>
      <c r="B167" s="37" t="s">
        <v>243</v>
      </c>
      <c r="C167" s="20" t="s">
        <v>21</v>
      </c>
      <c r="D167" s="101">
        <v>66637.970508581915</v>
      </c>
      <c r="E167" s="91">
        <f>E168+SUM(E172:E178)+E181+E184</f>
        <v>69768.238308413333</v>
      </c>
      <c r="F167" s="91">
        <f t="shared" ref="F167:F230" si="10">E167-D167</f>
        <v>3130.2677998314175</v>
      </c>
      <c r="G167" s="91">
        <f t="shared" ref="G167:G230" si="11">IFERROR(F167/D167*100,0)</f>
        <v>4.697423669930477</v>
      </c>
      <c r="H167" s="39"/>
      <c r="I167" s="5"/>
      <c r="J167" s="116"/>
      <c r="K167" s="116"/>
    </row>
    <row r="168" spans="1:11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  <c r="J168" s="116"/>
      <c r="K168" s="116"/>
    </row>
    <row r="169" spans="1:11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  <c r="J169" s="116"/>
      <c r="K169" s="116"/>
    </row>
    <row r="170" spans="1:11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  <c r="J170" s="116"/>
      <c r="K170" s="116"/>
    </row>
    <row r="171" spans="1:11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  <c r="J171" s="116"/>
      <c r="K171" s="116"/>
    </row>
    <row r="172" spans="1:11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  <c r="J172" s="116"/>
      <c r="K172" s="116"/>
    </row>
    <row r="173" spans="1:11" s="13" customFormat="1" x14ac:dyDescent="0.25">
      <c r="A173" s="18" t="s">
        <v>249</v>
      </c>
      <c r="B173" s="19" t="s">
        <v>33</v>
      </c>
      <c r="C173" s="20" t="s">
        <v>21</v>
      </c>
      <c r="D173" s="98">
        <v>65208.170138110429</v>
      </c>
      <c r="E173" s="87">
        <v>64100.104752717947</v>
      </c>
      <c r="F173" s="87">
        <f t="shared" si="10"/>
        <v>-1108.0653853924814</v>
      </c>
      <c r="G173" s="87">
        <f t="shared" si="11"/>
        <v>-1.6992738533309661</v>
      </c>
      <c r="H173" s="21"/>
      <c r="I173" s="5"/>
      <c r="J173" s="116"/>
      <c r="K173" s="116"/>
    </row>
    <row r="174" spans="1:11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  <c r="J174" s="116"/>
      <c r="K174" s="116"/>
    </row>
    <row r="175" spans="1:11" s="13" customFormat="1" x14ac:dyDescent="0.25">
      <c r="A175" s="18" t="s">
        <v>251</v>
      </c>
      <c r="B175" s="19" t="s">
        <v>37</v>
      </c>
      <c r="C175" s="20" t="s">
        <v>21</v>
      </c>
      <c r="D175" s="98">
        <v>442.96802723372883</v>
      </c>
      <c r="E175" s="87">
        <v>1329.7421699000001</v>
      </c>
      <c r="F175" s="87">
        <f t="shared" si="10"/>
        <v>886.77414266627125</v>
      </c>
      <c r="G175" s="87">
        <f t="shared" si="11"/>
        <v>200.18919835005863</v>
      </c>
      <c r="H175" s="21"/>
      <c r="I175" s="5"/>
      <c r="J175" s="116"/>
      <c r="K175" s="116"/>
    </row>
    <row r="176" spans="1:11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2215.3199976440005</v>
      </c>
      <c r="F176" s="87">
        <f t="shared" si="10"/>
        <v>2215.3199976440005</v>
      </c>
      <c r="G176" s="87">
        <f t="shared" si="11"/>
        <v>0</v>
      </c>
      <c r="H176" s="21"/>
      <c r="I176" s="5"/>
      <c r="J176" s="116"/>
      <c r="K176" s="116"/>
    </row>
    <row r="177" spans="1:11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  <c r="J177" s="116"/>
      <c r="K177" s="116"/>
    </row>
    <row r="178" spans="1:11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  <c r="J178" s="116"/>
      <c r="K178" s="116"/>
    </row>
    <row r="179" spans="1:11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  <c r="J179" s="116"/>
      <c r="K179" s="116"/>
    </row>
    <row r="180" spans="1:11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  <c r="J180" s="116"/>
      <c r="K180" s="116"/>
    </row>
    <row r="181" spans="1:11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  <c r="J181" s="116"/>
      <c r="K181" s="116"/>
    </row>
    <row r="182" spans="1:11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  <c r="J182" s="116"/>
      <c r="K182" s="116"/>
    </row>
    <row r="183" spans="1:11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  <c r="J183" s="116"/>
      <c r="K183" s="116"/>
    </row>
    <row r="184" spans="1:11" s="13" customFormat="1" x14ac:dyDescent="0.25">
      <c r="A184" s="18" t="s">
        <v>263</v>
      </c>
      <c r="B184" s="19" t="s">
        <v>49</v>
      </c>
      <c r="C184" s="20" t="s">
        <v>21</v>
      </c>
      <c r="D184" s="98">
        <v>986.83234323775582</v>
      </c>
      <c r="E184" s="87">
        <v>2123.0713881513984</v>
      </c>
      <c r="F184" s="87">
        <f t="shared" si="10"/>
        <v>1136.2390449136426</v>
      </c>
      <c r="G184" s="87">
        <f t="shared" si="11"/>
        <v>115.14002887113423</v>
      </c>
      <c r="H184" s="21"/>
      <c r="I184" s="5"/>
      <c r="J184" s="116"/>
      <c r="K184" s="116"/>
    </row>
    <row r="185" spans="1:11" s="13" customFormat="1" x14ac:dyDescent="0.25">
      <c r="A185" s="18" t="s">
        <v>264</v>
      </c>
      <c r="B185" s="40" t="s">
        <v>265</v>
      </c>
      <c r="C185" s="20" t="s">
        <v>21</v>
      </c>
      <c r="D185" s="98">
        <v>55537.18040672793</v>
      </c>
      <c r="E185" s="87">
        <f>SUM(E186:E187,E191:E196,E198:E202)</f>
        <v>61830.657673240596</v>
      </c>
      <c r="F185" s="87">
        <f t="shared" si="10"/>
        <v>6293.4772665126657</v>
      </c>
      <c r="G185" s="87">
        <f t="shared" si="11"/>
        <v>11.332007171452039</v>
      </c>
      <c r="H185" s="21"/>
      <c r="I185" s="5"/>
      <c r="J185" s="116"/>
      <c r="K185" s="116"/>
    </row>
    <row r="186" spans="1:11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  <c r="J186" s="116"/>
      <c r="K186" s="116"/>
    </row>
    <row r="187" spans="1:11" s="13" customFormat="1" x14ac:dyDescent="0.25">
      <c r="A187" s="18" t="s">
        <v>268</v>
      </c>
      <c r="B187" s="22" t="s">
        <v>269</v>
      </c>
      <c r="C187" s="20" t="s">
        <v>21</v>
      </c>
      <c r="D187" s="98">
        <v>11590.15827039227</v>
      </c>
      <c r="E187" s="87">
        <f>SUM(E188:E190)</f>
        <v>14338.595987665998</v>
      </c>
      <c r="F187" s="87">
        <f t="shared" si="10"/>
        <v>2748.4377172737277</v>
      </c>
      <c r="G187" s="87">
        <f t="shared" si="11"/>
        <v>23.713547763146348</v>
      </c>
      <c r="H187" s="21"/>
      <c r="I187" s="5"/>
      <c r="J187" s="116"/>
      <c r="K187" s="116"/>
    </row>
    <row r="188" spans="1:11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1048</v>
      </c>
      <c r="F188" s="87">
        <f t="shared" si="10"/>
        <v>1048</v>
      </c>
      <c r="G188" s="87">
        <f t="shared" si="11"/>
        <v>0</v>
      </c>
      <c r="H188" s="21"/>
      <c r="I188" s="5"/>
      <c r="J188" s="116"/>
      <c r="K188" s="116"/>
    </row>
    <row r="189" spans="1:11" s="13" customFormat="1" x14ac:dyDescent="0.25">
      <c r="A189" s="18" t="s">
        <v>272</v>
      </c>
      <c r="B189" s="24" t="s">
        <v>273</v>
      </c>
      <c r="C189" s="20" t="s">
        <v>21</v>
      </c>
      <c r="D189" s="98">
        <v>609.15090608521371</v>
      </c>
      <c r="E189" s="87">
        <v>2253.0286063472477</v>
      </c>
      <c r="F189" s="87">
        <f t="shared" si="10"/>
        <v>1643.8777002620341</v>
      </c>
      <c r="G189" s="87">
        <f t="shared" si="11"/>
        <v>269.86378643456754</v>
      </c>
      <c r="H189" s="21"/>
      <c r="I189" s="5"/>
      <c r="J189" s="116"/>
      <c r="K189" s="116"/>
    </row>
    <row r="190" spans="1:11" s="13" customFormat="1" x14ac:dyDescent="0.25">
      <c r="A190" s="18" t="s">
        <v>274</v>
      </c>
      <c r="B190" s="24" t="s">
        <v>275</v>
      </c>
      <c r="C190" s="20" t="s">
        <v>21</v>
      </c>
      <c r="D190" s="98">
        <v>10981.007364307057</v>
      </c>
      <c r="E190" s="87">
        <v>11037.567381318751</v>
      </c>
      <c r="F190" s="87">
        <f t="shared" si="10"/>
        <v>56.560017011694072</v>
      </c>
      <c r="G190" s="87">
        <f t="shared" si="11"/>
        <v>0.51507129660561168</v>
      </c>
      <c r="H190" s="21"/>
      <c r="I190" s="5"/>
      <c r="J190" s="116"/>
      <c r="K190" s="116"/>
    </row>
    <row r="191" spans="1:11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12282.394695083654</v>
      </c>
      <c r="E191" s="87">
        <v>12842.97719763</v>
      </c>
      <c r="F191" s="87">
        <f t="shared" si="10"/>
        <v>560.58250254634549</v>
      </c>
      <c r="G191" s="87">
        <f t="shared" si="11"/>
        <v>4.5641140548164687</v>
      </c>
      <c r="H191" s="21"/>
      <c r="I191" s="5"/>
      <c r="J191" s="116"/>
      <c r="K191" s="116"/>
    </row>
    <row r="192" spans="1:11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2858.6250393139239</v>
      </c>
      <c r="E192" s="87">
        <v>2829.1217200719716</v>
      </c>
      <c r="F192" s="87">
        <f t="shared" si="10"/>
        <v>-29.50331924195234</v>
      </c>
      <c r="G192" s="87">
        <f t="shared" si="11"/>
        <v>-1.0320807673689587</v>
      </c>
      <c r="H192" s="21"/>
      <c r="I192" s="5"/>
      <c r="J192" s="116"/>
      <c r="K192" s="116"/>
    </row>
    <row r="193" spans="1:11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  <c r="J193" s="116"/>
      <c r="K193" s="116"/>
    </row>
    <row r="194" spans="1:11" s="13" customFormat="1" x14ac:dyDescent="0.25">
      <c r="A194" s="18" t="s">
        <v>282</v>
      </c>
      <c r="B194" s="22" t="s">
        <v>283</v>
      </c>
      <c r="C194" s="20" t="s">
        <v>21</v>
      </c>
      <c r="D194" s="98">
        <v>10512.942009898445</v>
      </c>
      <c r="E194" s="87">
        <v>11534.800635430001</v>
      </c>
      <c r="F194" s="87">
        <f t="shared" si="10"/>
        <v>1021.8586255315568</v>
      </c>
      <c r="G194" s="87">
        <f t="shared" si="11"/>
        <v>9.7200062986120095</v>
      </c>
      <c r="H194" s="21"/>
      <c r="I194" s="5"/>
      <c r="J194" s="116"/>
      <c r="K194" s="116"/>
    </row>
    <row r="195" spans="1:11" s="13" customFormat="1" x14ac:dyDescent="0.25">
      <c r="A195" s="18" t="s">
        <v>284</v>
      </c>
      <c r="B195" s="22" t="s">
        <v>285</v>
      </c>
      <c r="C195" s="20" t="s">
        <v>21</v>
      </c>
      <c r="D195" s="98">
        <v>3267.6678874094287</v>
      </c>
      <c r="E195" s="87">
        <v>3148.5316832239887</v>
      </c>
      <c r="F195" s="87">
        <f t="shared" si="10"/>
        <v>-119.13620418543996</v>
      </c>
      <c r="G195" s="87">
        <f t="shared" si="11"/>
        <v>-3.645909201619931</v>
      </c>
      <c r="H195" s="21"/>
      <c r="I195" s="5"/>
      <c r="J195" s="116"/>
      <c r="K195" s="116"/>
    </row>
    <row r="196" spans="1:11" s="13" customFormat="1" x14ac:dyDescent="0.25">
      <c r="A196" s="18" t="s">
        <v>286</v>
      </c>
      <c r="B196" s="22" t="s">
        <v>287</v>
      </c>
      <c r="C196" s="20" t="s">
        <v>21</v>
      </c>
      <c r="D196" s="98">
        <v>5361.4737013912327</v>
      </c>
      <c r="E196" s="87">
        <v>4572.5043844699994</v>
      </c>
      <c r="F196" s="87">
        <f t="shared" si="10"/>
        <v>-788.96931692123326</v>
      </c>
      <c r="G196" s="87">
        <f t="shared" si="11"/>
        <v>-14.715530857057194</v>
      </c>
      <c r="H196" s="21"/>
      <c r="I196" s="5"/>
      <c r="J196" s="116"/>
      <c r="K196" s="116"/>
    </row>
    <row r="197" spans="1:11" s="13" customFormat="1" x14ac:dyDescent="0.25">
      <c r="A197" s="18" t="s">
        <v>288</v>
      </c>
      <c r="B197" s="24" t="s">
        <v>289</v>
      </c>
      <c r="C197" s="20" t="s">
        <v>21</v>
      </c>
      <c r="D197" s="98">
        <v>149.23499999999999</v>
      </c>
      <c r="E197" s="87">
        <v>428.07662085999999</v>
      </c>
      <c r="F197" s="87">
        <f t="shared" si="10"/>
        <v>278.84162086000003</v>
      </c>
      <c r="G197" s="87">
        <f t="shared" si="11"/>
        <v>186.84733531678231</v>
      </c>
      <c r="H197" s="21"/>
      <c r="I197" s="5"/>
      <c r="J197" s="116"/>
      <c r="K197" s="116"/>
    </row>
    <row r="198" spans="1:11" s="13" customFormat="1" x14ac:dyDescent="0.25">
      <c r="A198" s="18" t="s">
        <v>290</v>
      </c>
      <c r="B198" s="22" t="s">
        <v>291</v>
      </c>
      <c r="C198" s="20" t="s">
        <v>21</v>
      </c>
      <c r="D198" s="98">
        <v>3167.454006510603</v>
      </c>
      <c r="E198" s="87">
        <v>3168.4270773439998</v>
      </c>
      <c r="F198" s="87">
        <f t="shared" si="10"/>
        <v>0.97307083339683231</v>
      </c>
      <c r="G198" s="87">
        <f t="shared" si="11"/>
        <v>3.0720914380973345E-2</v>
      </c>
      <c r="H198" s="21"/>
      <c r="I198" s="5"/>
      <c r="J198" s="116"/>
      <c r="K198" s="116"/>
    </row>
    <row r="199" spans="1:11" s="13" customFormat="1" x14ac:dyDescent="0.25">
      <c r="A199" s="18" t="s">
        <v>292</v>
      </c>
      <c r="B199" s="22" t="s">
        <v>293</v>
      </c>
      <c r="C199" s="20" t="s">
        <v>21</v>
      </c>
      <c r="D199" s="98">
        <v>1935.720414926169</v>
      </c>
      <c r="E199" s="87">
        <v>1952.8225457099998</v>
      </c>
      <c r="F199" s="87">
        <f t="shared" si="10"/>
        <v>17.102130783830717</v>
      </c>
      <c r="G199" s="87">
        <f t="shared" si="11"/>
        <v>0.88350211383615618</v>
      </c>
      <c r="H199" s="21"/>
      <c r="I199" s="5"/>
      <c r="J199" s="116"/>
      <c r="K199" s="116"/>
    </row>
    <row r="200" spans="1:11" s="13" customFormat="1" x14ac:dyDescent="0.25">
      <c r="A200" s="18" t="s">
        <v>294</v>
      </c>
      <c r="B200" s="22" t="s">
        <v>295</v>
      </c>
      <c r="C200" s="20" t="s">
        <v>21</v>
      </c>
      <c r="D200" s="98">
        <v>292.26670681980403</v>
      </c>
      <c r="E200" s="87">
        <v>1950.8049415199998</v>
      </c>
      <c r="F200" s="87">
        <f t="shared" si="10"/>
        <v>1658.5382347001957</v>
      </c>
      <c r="G200" s="87">
        <f t="shared" si="11"/>
        <v>567.47422679339309</v>
      </c>
      <c r="H200" s="21"/>
      <c r="I200" s="5"/>
      <c r="J200" s="116"/>
      <c r="K200" s="116"/>
    </row>
    <row r="201" spans="1:11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1840.2772714310042</v>
      </c>
      <c r="E201" s="87">
        <v>2392.5046308599999</v>
      </c>
      <c r="F201" s="87">
        <f t="shared" si="10"/>
        <v>552.22735942899567</v>
      </c>
      <c r="G201" s="87">
        <f t="shared" si="11"/>
        <v>30.007834580252261</v>
      </c>
      <c r="H201" s="21"/>
      <c r="I201" s="5"/>
      <c r="J201" s="116"/>
      <c r="K201" s="116"/>
    </row>
    <row r="202" spans="1:11" s="13" customFormat="1" x14ac:dyDescent="0.25">
      <c r="A202" s="18" t="s">
        <v>298</v>
      </c>
      <c r="B202" s="22" t="s">
        <v>299</v>
      </c>
      <c r="C202" s="20" t="s">
        <v>21</v>
      </c>
      <c r="D202" s="98">
        <v>2428.2004035513992</v>
      </c>
      <c r="E202" s="87">
        <v>3099.5668693146345</v>
      </c>
      <c r="F202" s="87">
        <f t="shared" si="10"/>
        <v>671.36646576323528</v>
      </c>
      <c r="G202" s="87">
        <f t="shared" si="11"/>
        <v>27.648725565703664</v>
      </c>
      <c r="H202" s="21"/>
      <c r="I202" s="5"/>
      <c r="J202" s="116"/>
      <c r="K202" s="116"/>
    </row>
    <row r="203" spans="1:11" s="13" customFormat="1" x14ac:dyDescent="0.25">
      <c r="A203" s="18" t="s">
        <v>300</v>
      </c>
      <c r="B203" s="40" t="s">
        <v>301</v>
      </c>
      <c r="C203" s="20" t="s">
        <v>21</v>
      </c>
      <c r="D203" s="98">
        <v>4.7615360000000002E-2</v>
      </c>
      <c r="E203" s="87">
        <f>E204+E205+E209</f>
        <v>349.08182448000002</v>
      </c>
      <c r="F203" s="87">
        <f t="shared" si="10"/>
        <v>349.03420912000001</v>
      </c>
      <c r="G203" s="87">
        <f t="shared" si="11"/>
        <v>733028.60488716245</v>
      </c>
      <c r="H203" s="21"/>
      <c r="I203" s="5"/>
      <c r="J203" s="116"/>
      <c r="K203" s="116"/>
    </row>
    <row r="204" spans="1:11" s="13" customFormat="1" x14ac:dyDescent="0.25">
      <c r="A204" s="18" t="s">
        <v>302</v>
      </c>
      <c r="B204" s="22" t="s">
        <v>303</v>
      </c>
      <c r="C204" s="20" t="s">
        <v>21</v>
      </c>
      <c r="D204" s="98">
        <v>4.7615360000000002E-2</v>
      </c>
      <c r="E204" s="87">
        <v>81.80384712</v>
      </c>
      <c r="F204" s="87">
        <f t="shared" si="10"/>
        <v>81.756231760000006</v>
      </c>
      <c r="G204" s="87">
        <f t="shared" si="11"/>
        <v>171701.38325111897</v>
      </c>
      <c r="H204" s="21"/>
      <c r="I204" s="5"/>
      <c r="J204" s="116"/>
      <c r="K204" s="116"/>
    </row>
    <row r="205" spans="1:11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  <c r="J205" s="116"/>
      <c r="K205" s="116"/>
    </row>
    <row r="206" spans="1:11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  <c r="J206" s="116"/>
      <c r="K206" s="116"/>
    </row>
    <row r="207" spans="1:11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  <c r="J207" s="116"/>
      <c r="K207" s="116"/>
    </row>
    <row r="208" spans="1:11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  <c r="J208" s="116"/>
      <c r="K208" s="116"/>
    </row>
    <row r="209" spans="1:11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267.27797736000002</v>
      </c>
      <c r="F209" s="87">
        <f t="shared" si="10"/>
        <v>267.27797736000002</v>
      </c>
      <c r="G209" s="87">
        <f t="shared" si="11"/>
        <v>0</v>
      </c>
      <c r="H209" s="21"/>
      <c r="I209" s="5"/>
      <c r="J209" s="116"/>
      <c r="K209" s="116"/>
    </row>
    <row r="210" spans="1:11" s="13" customFormat="1" x14ac:dyDescent="0.25">
      <c r="A210" s="18" t="s">
        <v>314</v>
      </c>
      <c r="B210" s="40" t="s">
        <v>315</v>
      </c>
      <c r="C210" s="20" t="s">
        <v>21</v>
      </c>
      <c r="D210" s="98">
        <v>7285.8229314591154</v>
      </c>
      <c r="E210" s="87">
        <f>E211+SUM(E218:E220)</f>
        <v>11718.710646047737</v>
      </c>
      <c r="F210" s="87">
        <f t="shared" si="10"/>
        <v>4432.8877145886217</v>
      </c>
      <c r="G210" s="87">
        <f t="shared" si="11"/>
        <v>60.842649571513228</v>
      </c>
      <c r="H210" s="21"/>
      <c r="I210" s="5"/>
      <c r="J210" s="116"/>
      <c r="K210" s="116"/>
    </row>
    <row r="211" spans="1:11" s="13" customFormat="1" x14ac:dyDescent="0.25">
      <c r="A211" s="18" t="s">
        <v>316</v>
      </c>
      <c r="B211" s="22" t="s">
        <v>317</v>
      </c>
      <c r="C211" s="20" t="s">
        <v>21</v>
      </c>
      <c r="D211" s="98">
        <v>6577.378940313969</v>
      </c>
      <c r="E211" s="87">
        <f>SUM(E212:E217)</f>
        <v>11169.397015547736</v>
      </c>
      <c r="F211" s="87">
        <f t="shared" si="10"/>
        <v>4592.0180752337674</v>
      </c>
      <c r="G211" s="87">
        <f t="shared" si="11"/>
        <v>69.815318790414238</v>
      </c>
      <c r="H211" s="21"/>
      <c r="I211" s="5"/>
      <c r="J211" s="116"/>
      <c r="K211" s="116"/>
    </row>
    <row r="212" spans="1:11" s="13" customFormat="1" x14ac:dyDescent="0.25">
      <c r="A212" s="18" t="s">
        <v>318</v>
      </c>
      <c r="B212" s="24" t="s">
        <v>319</v>
      </c>
      <c r="C212" s="20" t="s">
        <v>21</v>
      </c>
      <c r="D212" s="98">
        <v>277.62901000000005</v>
      </c>
      <c r="E212" s="87">
        <v>173.10240979</v>
      </c>
      <c r="F212" s="87">
        <f t="shared" si="10"/>
        <v>-104.52660021000005</v>
      </c>
      <c r="G212" s="87">
        <f t="shared" si="11"/>
        <v>-37.649739920911017</v>
      </c>
      <c r="H212" s="21"/>
      <c r="I212" s="5"/>
      <c r="J212" s="116"/>
      <c r="K212" s="116"/>
    </row>
    <row r="213" spans="1:11" s="13" customFormat="1" x14ac:dyDescent="0.25">
      <c r="A213" s="18" t="s">
        <v>320</v>
      </c>
      <c r="B213" s="24" t="s">
        <v>321</v>
      </c>
      <c r="C213" s="20" t="s">
        <v>21</v>
      </c>
      <c r="D213" s="98">
        <v>4153.1433730997724</v>
      </c>
      <c r="E213" s="87">
        <v>5665.6379883400004</v>
      </c>
      <c r="F213" s="87">
        <f t="shared" si="10"/>
        <v>1512.4946152402281</v>
      </c>
      <c r="G213" s="87">
        <f t="shared" si="11"/>
        <v>36.418068902623766</v>
      </c>
      <c r="H213" s="21"/>
      <c r="I213" s="5"/>
      <c r="J213" s="116"/>
      <c r="K213" s="116"/>
    </row>
    <row r="214" spans="1:11" s="13" customFormat="1" x14ac:dyDescent="0.25">
      <c r="A214" s="18" t="s">
        <v>322</v>
      </c>
      <c r="B214" s="24" t="s">
        <v>323</v>
      </c>
      <c r="C214" s="20" t="s">
        <v>21</v>
      </c>
      <c r="D214" s="98">
        <v>178.75841209999999</v>
      </c>
      <c r="E214" s="87">
        <v>0</v>
      </c>
      <c r="F214" s="87">
        <f t="shared" si="10"/>
        <v>-178.75841209999999</v>
      </c>
      <c r="G214" s="87">
        <f t="shared" si="11"/>
        <v>-100</v>
      </c>
      <c r="H214" s="21"/>
      <c r="I214" s="5"/>
      <c r="J214" s="116"/>
      <c r="K214" s="116"/>
    </row>
    <row r="215" spans="1:11" s="13" customFormat="1" x14ac:dyDescent="0.25">
      <c r="A215" s="18" t="s">
        <v>324</v>
      </c>
      <c r="B215" s="24" t="s">
        <v>325</v>
      </c>
      <c r="C215" s="20" t="s">
        <v>21</v>
      </c>
      <c r="D215" s="98">
        <v>492.88522934556079</v>
      </c>
      <c r="E215" s="87">
        <v>4016.1308180899991</v>
      </c>
      <c r="F215" s="87">
        <f t="shared" si="10"/>
        <v>3523.2455887444385</v>
      </c>
      <c r="G215" s="87">
        <f t="shared" si="11"/>
        <v>714.82068826093757</v>
      </c>
      <c r="H215" s="21"/>
      <c r="I215" s="5"/>
      <c r="J215" s="116"/>
      <c r="K215" s="116"/>
    </row>
    <row r="216" spans="1:11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2.4</v>
      </c>
      <c r="F216" s="128">
        <f t="shared" si="10"/>
        <v>2.4</v>
      </c>
      <c r="G216" s="128">
        <f t="shared" si="11"/>
        <v>0</v>
      </c>
      <c r="H216" s="21"/>
      <c r="I216" s="5"/>
      <c r="J216" s="116"/>
      <c r="K216" s="116"/>
    </row>
    <row r="217" spans="1:11" s="13" customFormat="1" x14ac:dyDescent="0.25">
      <c r="A217" s="18" t="s">
        <v>328</v>
      </c>
      <c r="B217" s="24" t="s">
        <v>329</v>
      </c>
      <c r="C217" s="20" t="s">
        <v>21</v>
      </c>
      <c r="D217" s="98">
        <v>1474.9629157686354</v>
      </c>
      <c r="E217" s="87">
        <v>1312.1257993277384</v>
      </c>
      <c r="F217" s="87">
        <f t="shared" si="10"/>
        <v>-162.83711644089703</v>
      </c>
      <c r="G217" s="87">
        <f t="shared" si="11"/>
        <v>-11.040082072574622</v>
      </c>
      <c r="H217" s="21"/>
      <c r="I217" s="5"/>
      <c r="J217" s="116"/>
      <c r="K217" s="116"/>
    </row>
    <row r="218" spans="1:11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  <c r="J218" s="116"/>
      <c r="K218" s="116"/>
    </row>
    <row r="219" spans="1:11" s="13" customFormat="1" x14ac:dyDescent="0.25">
      <c r="A219" s="18" t="s">
        <v>332</v>
      </c>
      <c r="B219" s="22" t="s">
        <v>333</v>
      </c>
      <c r="C219" s="20" t="s">
        <v>21</v>
      </c>
      <c r="D219" s="98">
        <v>708.44399114514601</v>
      </c>
      <c r="E219" s="87">
        <v>549.31363049999982</v>
      </c>
      <c r="F219" s="87">
        <f t="shared" si="10"/>
        <v>-159.1303606451462</v>
      </c>
      <c r="G219" s="87">
        <f t="shared" si="11"/>
        <v>-22.461953610182228</v>
      </c>
      <c r="H219" s="21"/>
      <c r="I219" s="5"/>
      <c r="J219" s="116"/>
      <c r="K219" s="116"/>
    </row>
    <row r="220" spans="1:11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  <c r="J220" s="116"/>
      <c r="K220" s="116"/>
    </row>
    <row r="221" spans="1:11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679.48886114514664</v>
      </c>
      <c r="E221" s="87">
        <v>407.52815358999999</v>
      </c>
      <c r="F221" s="87">
        <f t="shared" si="10"/>
        <v>-271.96070755514666</v>
      </c>
      <c r="G221" s="87">
        <f t="shared" si="11"/>
        <v>-40.024306961678469</v>
      </c>
      <c r="H221" s="21"/>
      <c r="I221" s="5"/>
      <c r="J221" s="116"/>
      <c r="K221" s="116"/>
    </row>
    <row r="222" spans="1:11" s="13" customFormat="1" x14ac:dyDescent="0.25">
      <c r="A222" s="18" t="s">
        <v>337</v>
      </c>
      <c r="B222" s="40" t="s">
        <v>338</v>
      </c>
      <c r="C222" s="20" t="s">
        <v>21</v>
      </c>
      <c r="D222" s="98">
        <v>7118.5206228837205</v>
      </c>
      <c r="E222" s="87">
        <f>SUM(E223:E224,E228:E229,E232:E234)</f>
        <v>56084.276111790008</v>
      </c>
      <c r="F222" s="87">
        <f t="shared" si="10"/>
        <v>48965.755488906289</v>
      </c>
      <c r="G222" s="87">
        <f t="shared" si="11"/>
        <v>687.86420778914885</v>
      </c>
      <c r="H222" s="21"/>
      <c r="I222" s="5"/>
      <c r="J222" s="116"/>
      <c r="K222" s="116"/>
    </row>
    <row r="223" spans="1:11" s="13" customFormat="1" x14ac:dyDescent="0.25">
      <c r="A223" s="18" t="s">
        <v>339</v>
      </c>
      <c r="B223" s="22" t="s">
        <v>340</v>
      </c>
      <c r="C223" s="20" t="s">
        <v>21</v>
      </c>
      <c r="D223" s="98">
        <v>12.444002578144001</v>
      </c>
      <c r="E223" s="87">
        <v>11.5208548</v>
      </c>
      <c r="F223" s="87">
        <f t="shared" si="10"/>
        <v>-0.92314777814400095</v>
      </c>
      <c r="G223" s="87">
        <f t="shared" si="11"/>
        <v>-7.4184151951669444</v>
      </c>
      <c r="H223" s="21"/>
      <c r="I223" s="5"/>
      <c r="J223" s="116"/>
      <c r="K223" s="116"/>
    </row>
    <row r="224" spans="1:11" s="13" customFormat="1" x14ac:dyDescent="0.25">
      <c r="A224" s="18" t="s">
        <v>341</v>
      </c>
      <c r="B224" s="22" t="s">
        <v>342</v>
      </c>
      <c r="C224" s="20" t="s">
        <v>21</v>
      </c>
      <c r="D224" s="98">
        <v>7088.7177251455769</v>
      </c>
      <c r="E224" s="87">
        <f>SUM(E225:E227)</f>
        <v>41534.041559380006</v>
      </c>
      <c r="F224" s="87">
        <f t="shared" si="10"/>
        <v>34445.323834234427</v>
      </c>
      <c r="G224" s="87">
        <f t="shared" si="11"/>
        <v>485.91755476519614</v>
      </c>
      <c r="H224" s="21"/>
      <c r="I224" s="5"/>
      <c r="J224" s="116"/>
      <c r="K224" s="116"/>
    </row>
    <row r="225" spans="1:11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500</v>
      </c>
      <c r="F225" s="128">
        <f t="shared" si="10"/>
        <v>500</v>
      </c>
      <c r="G225" s="128">
        <f t="shared" si="11"/>
        <v>0</v>
      </c>
      <c r="H225" s="21"/>
      <c r="I225" s="5"/>
      <c r="J225" s="116"/>
      <c r="K225" s="116"/>
    </row>
    <row r="226" spans="1:11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3426.6282393199999</v>
      </c>
      <c r="F226" s="128">
        <f t="shared" si="10"/>
        <v>3426.6282393199999</v>
      </c>
      <c r="G226" s="128">
        <f t="shared" si="11"/>
        <v>0</v>
      </c>
      <c r="H226" s="21"/>
      <c r="I226" s="5"/>
      <c r="J226" s="116"/>
      <c r="K226" s="116"/>
    </row>
    <row r="227" spans="1:11" s="13" customFormat="1" x14ac:dyDescent="0.25">
      <c r="A227" s="18" t="s">
        <v>347</v>
      </c>
      <c r="B227" s="24" t="s">
        <v>348</v>
      </c>
      <c r="C227" s="20" t="s">
        <v>21</v>
      </c>
      <c r="D227" s="98">
        <v>7088.7177251455769</v>
      </c>
      <c r="E227" s="87">
        <v>37607.413320060004</v>
      </c>
      <c r="F227" s="87">
        <f t="shared" si="10"/>
        <v>30518.695594914429</v>
      </c>
      <c r="G227" s="87">
        <f t="shared" si="11"/>
        <v>430.52490983886207</v>
      </c>
      <c r="H227" s="21"/>
      <c r="I227" s="5"/>
      <c r="J227" s="116"/>
      <c r="K227" s="116"/>
    </row>
    <row r="228" spans="1:11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  <c r="J228" s="116"/>
      <c r="K228" s="116"/>
    </row>
    <row r="229" spans="1:11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  <c r="J229" s="116"/>
      <c r="K229" s="116"/>
    </row>
    <row r="230" spans="1:11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  <c r="J230" s="116"/>
      <c r="K230" s="116"/>
    </row>
    <row r="231" spans="1:11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  <c r="J231" s="116"/>
      <c r="K231" s="116"/>
    </row>
    <row r="232" spans="1:11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  <c r="J232" s="116"/>
      <c r="K232" s="116"/>
    </row>
    <row r="233" spans="1:11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  <c r="J233" s="116"/>
      <c r="K233" s="116"/>
    </row>
    <row r="234" spans="1:11" s="13" customFormat="1" x14ac:dyDescent="0.25">
      <c r="A234" s="18" t="s">
        <v>361</v>
      </c>
      <c r="B234" s="22" t="s">
        <v>362</v>
      </c>
      <c r="C234" s="20" t="s">
        <v>21</v>
      </c>
      <c r="D234" s="98">
        <v>17.358895159999541</v>
      </c>
      <c r="E234" s="87">
        <v>14538.713697610001</v>
      </c>
      <c r="F234" s="87">
        <f t="shared" si="12"/>
        <v>14521.354802450001</v>
      </c>
      <c r="G234" s="87">
        <f t="shared" si="13"/>
        <v>83653.681116249034</v>
      </c>
      <c r="H234" s="21"/>
      <c r="I234" s="5"/>
      <c r="J234" s="116"/>
      <c r="K234" s="116"/>
    </row>
    <row r="235" spans="1:11" s="13" customFormat="1" x14ac:dyDescent="0.25">
      <c r="A235" s="18" t="s">
        <v>363</v>
      </c>
      <c r="B235" s="40" t="s">
        <v>364</v>
      </c>
      <c r="C235" s="20" t="s">
        <v>21</v>
      </c>
      <c r="D235" s="98">
        <v>10916.998521002281</v>
      </c>
      <c r="E235" s="87">
        <f>E236+E240+E241</f>
        <v>52644.049745240001</v>
      </c>
      <c r="F235" s="87">
        <f t="shared" si="12"/>
        <v>41727.051224237723</v>
      </c>
      <c r="G235" s="87">
        <f t="shared" si="13"/>
        <v>382.22091121440218</v>
      </c>
      <c r="H235" s="21"/>
      <c r="I235" s="5"/>
      <c r="J235" s="116"/>
      <c r="K235" s="116"/>
    </row>
    <row r="236" spans="1:11" s="13" customFormat="1" x14ac:dyDescent="0.25">
      <c r="A236" s="18" t="s">
        <v>365</v>
      </c>
      <c r="B236" s="22" t="s">
        <v>366</v>
      </c>
      <c r="C236" s="20" t="s">
        <v>21</v>
      </c>
      <c r="D236" s="98">
        <v>10094.651871231854</v>
      </c>
      <c r="E236" s="87">
        <f>SUM(E237:E239)</f>
        <v>37795.161246430005</v>
      </c>
      <c r="F236" s="87">
        <f t="shared" si="12"/>
        <v>27700.509375198151</v>
      </c>
      <c r="G236" s="87">
        <f t="shared" si="13"/>
        <v>274.40777283405066</v>
      </c>
      <c r="H236" s="21"/>
      <c r="I236" s="5"/>
      <c r="J236" s="116"/>
      <c r="K236" s="116"/>
    </row>
    <row r="237" spans="1:11" s="13" customFormat="1" x14ac:dyDescent="0.25">
      <c r="A237" s="18" t="s">
        <v>367</v>
      </c>
      <c r="B237" s="24" t="s">
        <v>344</v>
      </c>
      <c r="C237" s="20" t="s">
        <v>21</v>
      </c>
      <c r="D237" s="98">
        <v>3131.0841460862775</v>
      </c>
      <c r="E237" s="87">
        <v>73.966547699999296</v>
      </c>
      <c r="F237" s="87">
        <f t="shared" si="12"/>
        <v>-3057.1175983862781</v>
      </c>
      <c r="G237" s="87">
        <f t="shared" si="13"/>
        <v>-97.637669757535761</v>
      </c>
      <c r="H237" s="21"/>
      <c r="I237" s="5"/>
      <c r="J237" s="116"/>
      <c r="K237" s="116"/>
    </row>
    <row r="238" spans="1:11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113.78137866099995</v>
      </c>
      <c r="F238" s="128">
        <f t="shared" si="12"/>
        <v>113.78137866099995</v>
      </c>
      <c r="G238" s="128">
        <f t="shared" si="13"/>
        <v>0</v>
      </c>
      <c r="H238" s="21"/>
      <c r="I238" s="5"/>
      <c r="J238" s="116"/>
      <c r="K238" s="116"/>
    </row>
    <row r="239" spans="1:11" s="13" customFormat="1" x14ac:dyDescent="0.25">
      <c r="A239" s="18" t="s">
        <v>369</v>
      </c>
      <c r="B239" s="24" t="s">
        <v>348</v>
      </c>
      <c r="C239" s="20" t="s">
        <v>21</v>
      </c>
      <c r="D239" s="98">
        <v>6963.5677251455763</v>
      </c>
      <c r="E239" s="87">
        <v>37607.413320069005</v>
      </c>
      <c r="F239" s="87">
        <f t="shared" si="12"/>
        <v>30643.845594923427</v>
      </c>
      <c r="G239" s="87">
        <f t="shared" si="13"/>
        <v>440.05956148409257</v>
      </c>
      <c r="H239" s="21"/>
      <c r="I239" s="5"/>
      <c r="J239" s="116"/>
      <c r="K239" s="116"/>
    </row>
    <row r="240" spans="1:11" s="13" customFormat="1" x14ac:dyDescent="0.25">
      <c r="A240" s="18" t="s">
        <v>370</v>
      </c>
      <c r="B240" s="22" t="s">
        <v>224</v>
      </c>
      <c r="C240" s="20" t="s">
        <v>21</v>
      </c>
      <c r="D240" s="98">
        <v>805.99964977042657</v>
      </c>
      <c r="E240" s="87">
        <v>99.990401660000003</v>
      </c>
      <c r="F240" s="87">
        <f t="shared" si="12"/>
        <v>-706.0092481104266</v>
      </c>
      <c r="G240" s="87">
        <f t="shared" si="13"/>
        <v>-87.594237579572109</v>
      </c>
      <c r="H240" s="21"/>
      <c r="I240" s="5"/>
      <c r="J240" s="116"/>
      <c r="K240" s="116"/>
    </row>
    <row r="241" spans="1:11" s="13" customFormat="1" x14ac:dyDescent="0.25">
      <c r="A241" s="18" t="s">
        <v>371</v>
      </c>
      <c r="B241" s="22" t="s">
        <v>372</v>
      </c>
      <c r="C241" s="20" t="s">
        <v>21</v>
      </c>
      <c r="D241" s="98">
        <v>16.347000000000129</v>
      </c>
      <c r="E241" s="87">
        <v>14748.89809715</v>
      </c>
      <c r="F241" s="87">
        <f t="shared" si="12"/>
        <v>14732.551097150001</v>
      </c>
      <c r="G241" s="87">
        <f t="shared" si="13"/>
        <v>90123.882652167886</v>
      </c>
      <c r="H241" s="21"/>
      <c r="I241" s="5"/>
      <c r="J241" s="116"/>
      <c r="K241" s="116"/>
    </row>
    <row r="242" spans="1:11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11100.790101853985</v>
      </c>
      <c r="E242" s="87">
        <f>E167-E185</f>
        <v>7937.5806351727369</v>
      </c>
      <c r="F242" s="87">
        <f t="shared" si="12"/>
        <v>-3163.2094666812482</v>
      </c>
      <c r="G242" s="87">
        <f t="shared" si="13"/>
        <v>-28.495354273503004</v>
      </c>
      <c r="H242" s="21"/>
      <c r="I242" s="5"/>
      <c r="J242" s="116"/>
      <c r="K242" s="116"/>
    </row>
    <row r="243" spans="1:11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-7285.7753160991151</v>
      </c>
      <c r="E243" s="87">
        <f>E203-E210</f>
        <v>-11369.628821567738</v>
      </c>
      <c r="F243" s="87">
        <f t="shared" si="12"/>
        <v>-4083.8535054686226</v>
      </c>
      <c r="G243" s="87">
        <f t="shared" si="13"/>
        <v>56.052421716116861</v>
      </c>
      <c r="H243" s="21"/>
      <c r="I243" s="5"/>
      <c r="J243" s="116"/>
      <c r="K243" s="116"/>
    </row>
    <row r="244" spans="1:11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-11451.432668687738</v>
      </c>
      <c r="F244" s="128">
        <f t="shared" si="12"/>
        <v>-11451.432668687738</v>
      </c>
      <c r="G244" s="128">
        <f t="shared" si="13"/>
        <v>0</v>
      </c>
      <c r="H244" s="21"/>
      <c r="I244" s="5"/>
      <c r="J244" s="116"/>
      <c r="K244" s="116"/>
    </row>
    <row r="245" spans="1:11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81.80384712</v>
      </c>
      <c r="F245" s="128">
        <f t="shared" si="12"/>
        <v>81.80384712</v>
      </c>
      <c r="G245" s="128">
        <f t="shared" si="13"/>
        <v>0</v>
      </c>
      <c r="H245" s="21"/>
      <c r="I245" s="5"/>
      <c r="J245" s="116"/>
      <c r="K245" s="116"/>
    </row>
    <row r="246" spans="1:11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-3798.47789811856</v>
      </c>
      <c r="E246" s="87">
        <f>E222-E235</f>
        <v>3440.2263665500068</v>
      </c>
      <c r="F246" s="87">
        <f t="shared" si="12"/>
        <v>7238.7042646685668</v>
      </c>
      <c r="G246" s="87">
        <f t="shared" si="13"/>
        <v>-190.5685503199584</v>
      </c>
      <c r="H246" s="21"/>
      <c r="I246" s="5"/>
      <c r="J246" s="116"/>
      <c r="K246" s="116"/>
    </row>
    <row r="247" spans="1:11" s="13" customFormat="1" x14ac:dyDescent="0.25">
      <c r="A247" s="18" t="s">
        <v>383</v>
      </c>
      <c r="B247" s="22" t="s">
        <v>384</v>
      </c>
      <c r="C247" s="20" t="s">
        <v>21</v>
      </c>
      <c r="D247" s="98">
        <v>-3005.934146086277</v>
      </c>
      <c r="E247" s="87">
        <f>E224-E236</f>
        <v>3738.8803129500011</v>
      </c>
      <c r="F247" s="87">
        <f t="shared" si="12"/>
        <v>6744.8144590362781</v>
      </c>
      <c r="G247" s="87">
        <f t="shared" si="13"/>
        <v>-224.38330752581587</v>
      </c>
      <c r="H247" s="21"/>
      <c r="I247" s="5"/>
      <c r="J247" s="116"/>
      <c r="K247" s="116"/>
    </row>
    <row r="248" spans="1:11" s="13" customFormat="1" x14ac:dyDescent="0.25">
      <c r="A248" s="18" t="s">
        <v>385</v>
      </c>
      <c r="B248" s="22" t="s">
        <v>386</v>
      </c>
      <c r="C248" s="20" t="s">
        <v>21</v>
      </c>
      <c r="D248" s="98">
        <v>-792.54375203228301</v>
      </c>
      <c r="E248" s="87">
        <f>E246-E247</f>
        <v>-298.65394639999431</v>
      </c>
      <c r="F248" s="87">
        <f t="shared" si="12"/>
        <v>493.8898056322887</v>
      </c>
      <c r="G248" s="87">
        <f t="shared" si="13"/>
        <v>-62.3170398310289</v>
      </c>
      <c r="H248" s="21"/>
      <c r="I248" s="5"/>
      <c r="J248" s="116"/>
      <c r="K248" s="116"/>
    </row>
    <row r="249" spans="1:11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  <c r="J249" s="116"/>
      <c r="K249" s="116"/>
    </row>
    <row r="250" spans="1:11" s="13" customFormat="1" x14ac:dyDescent="0.25">
      <c r="A250" s="18" t="s">
        <v>389</v>
      </c>
      <c r="B250" s="40" t="s">
        <v>390</v>
      </c>
      <c r="C250" s="20" t="s">
        <v>21</v>
      </c>
      <c r="D250" s="98">
        <v>16.536887636309984</v>
      </c>
      <c r="E250" s="87">
        <f>E242+E243+E246+E249</f>
        <v>8.1781801550059754</v>
      </c>
      <c r="F250" s="87">
        <f t="shared" si="12"/>
        <v>-8.358707481304009</v>
      </c>
      <c r="G250" s="87">
        <f t="shared" si="13"/>
        <v>-50.54583223357475</v>
      </c>
      <c r="H250" s="21"/>
      <c r="I250" s="5"/>
      <c r="J250" s="116"/>
      <c r="K250" s="116"/>
    </row>
    <row r="251" spans="1:11" s="13" customFormat="1" x14ac:dyDescent="0.25">
      <c r="A251" s="18" t="s">
        <v>391</v>
      </c>
      <c r="B251" s="40" t="s">
        <v>392</v>
      </c>
      <c r="C251" s="20" t="s">
        <v>21</v>
      </c>
      <c r="D251" s="98">
        <v>59.559116949757815</v>
      </c>
      <c r="E251" s="87">
        <v>117.24460570075311</v>
      </c>
      <c r="F251" s="87">
        <f t="shared" si="12"/>
        <v>57.685488750995297</v>
      </c>
      <c r="G251" s="87">
        <f t="shared" si="13"/>
        <v>96.85417062119464</v>
      </c>
      <c r="H251" s="21"/>
      <c r="I251" s="5"/>
      <c r="J251" s="116"/>
      <c r="K251" s="116"/>
    </row>
    <row r="252" spans="1:11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76.096004586068375</v>
      </c>
      <c r="E252" s="90">
        <f>E251+E250</f>
        <v>125.42278585575909</v>
      </c>
      <c r="F252" s="90">
        <f t="shared" si="12"/>
        <v>49.326781269690713</v>
      </c>
      <c r="G252" s="88">
        <f t="shared" si="13"/>
        <v>64.821775516347472</v>
      </c>
      <c r="H252" s="30"/>
      <c r="I252" s="5"/>
      <c r="J252" s="116"/>
    </row>
    <row r="253" spans="1:11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 t="s">
        <v>708</v>
      </c>
      <c r="F253" s="91" t="s">
        <v>708</v>
      </c>
      <c r="G253" s="89" t="s">
        <v>708</v>
      </c>
      <c r="H253" s="117" t="s">
        <v>708</v>
      </c>
      <c r="I253" s="5"/>
      <c r="J253" s="116"/>
    </row>
    <row r="254" spans="1:11" s="13" customFormat="1" x14ac:dyDescent="0.25">
      <c r="A254" s="18" t="s">
        <v>396</v>
      </c>
      <c r="B254" s="22" t="s">
        <v>397</v>
      </c>
      <c r="C254" s="20" t="s">
        <v>21</v>
      </c>
      <c r="D254" s="98">
        <v>11660.767922635316</v>
      </c>
      <c r="E254" s="87">
        <v>13469.811142250006</v>
      </c>
      <c r="F254" s="87">
        <f t="shared" ref="F254:F317" si="14">E254-D254</f>
        <v>1809.0432196146903</v>
      </c>
      <c r="G254" s="87">
        <f t="shared" ref="G254:G317" si="15">IFERROR(F254/D254*100,0)</f>
        <v>15.513928684774383</v>
      </c>
      <c r="H254" s="21"/>
      <c r="I254" s="5"/>
      <c r="J254" s="116"/>
      <c r="K254" s="116"/>
    </row>
    <row r="255" spans="1:11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  <c r="J255" s="116"/>
      <c r="K255" s="116"/>
    </row>
    <row r="256" spans="1:11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  <c r="J256" s="116"/>
      <c r="K256" s="116"/>
    </row>
    <row r="257" spans="1:11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  <c r="J257" s="116"/>
      <c r="K257" s="116"/>
    </row>
    <row r="258" spans="1:11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  <c r="J258" s="116"/>
      <c r="K258" s="116"/>
    </row>
    <row r="259" spans="1:11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  <c r="J259" s="116"/>
      <c r="K259" s="116"/>
    </row>
    <row r="260" spans="1:11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  <c r="J260" s="116"/>
      <c r="K260" s="116"/>
    </row>
    <row r="261" spans="1:11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  <c r="J261" s="116"/>
      <c r="K261" s="116"/>
    </row>
    <row r="262" spans="1:11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  <c r="J262" s="116"/>
      <c r="K262" s="116"/>
    </row>
    <row r="263" spans="1:11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  <c r="J263" s="116"/>
      <c r="K263" s="116"/>
    </row>
    <row r="264" spans="1:11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  <c r="J264" s="116"/>
      <c r="K264" s="116"/>
    </row>
    <row r="265" spans="1:11" s="13" customFormat="1" x14ac:dyDescent="0.25">
      <c r="A265" s="18" t="s">
        <v>412</v>
      </c>
      <c r="B265" s="23" t="s">
        <v>413</v>
      </c>
      <c r="C265" s="20" t="s">
        <v>21</v>
      </c>
      <c r="D265" s="98">
        <v>8822.1217664081287</v>
      </c>
      <c r="E265" s="87">
        <v>7916.2382595599993</v>
      </c>
      <c r="F265" s="87">
        <f t="shared" si="14"/>
        <v>-905.8835068481294</v>
      </c>
      <c r="G265" s="87">
        <f t="shared" si="15"/>
        <v>-10.268317881277149</v>
      </c>
      <c r="H265" s="21"/>
      <c r="I265" s="5"/>
      <c r="J265" s="116"/>
      <c r="K265" s="116"/>
    </row>
    <row r="266" spans="1:11" s="13" customFormat="1" x14ac:dyDescent="0.25">
      <c r="A266" s="18" t="s">
        <v>414</v>
      </c>
      <c r="B266" s="25" t="s">
        <v>401</v>
      </c>
      <c r="C266" s="20" t="s">
        <v>21</v>
      </c>
      <c r="D266" s="98">
        <v>5252.5872877807178</v>
      </c>
      <c r="E266" s="87">
        <v>5137.5417734000002</v>
      </c>
      <c r="F266" s="87">
        <f t="shared" si="14"/>
        <v>-115.04551438071758</v>
      </c>
      <c r="G266" s="87">
        <f t="shared" si="15"/>
        <v>-2.1902637324724155</v>
      </c>
      <c r="H266" s="21"/>
      <c r="I266" s="5"/>
      <c r="J266" s="116"/>
      <c r="K266" s="116"/>
    </row>
    <row r="267" spans="1:11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  <c r="J267" s="116"/>
      <c r="K267" s="116"/>
    </row>
    <row r="268" spans="1:11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  <c r="J268" s="116"/>
      <c r="K268" s="116"/>
    </row>
    <row r="269" spans="1:11" s="13" customFormat="1" x14ac:dyDescent="0.25">
      <c r="A269" s="18" t="s">
        <v>418</v>
      </c>
      <c r="B269" s="23" t="s">
        <v>419</v>
      </c>
      <c r="C269" s="20" t="s">
        <v>21</v>
      </c>
      <c r="D269" s="98">
        <v>122.94628451272986</v>
      </c>
      <c r="E269" s="87">
        <v>277.46416704999973</v>
      </c>
      <c r="F269" s="87">
        <f t="shared" si="14"/>
        <v>154.51788253726988</v>
      </c>
      <c r="G269" s="87">
        <f t="shared" si="15"/>
        <v>125.67918026125555</v>
      </c>
      <c r="H269" s="21"/>
      <c r="I269" s="5"/>
      <c r="J269" s="116"/>
      <c r="K269" s="116"/>
    </row>
    <row r="270" spans="1:11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15.322860959999939</v>
      </c>
      <c r="F270" s="87">
        <f t="shared" si="14"/>
        <v>15.322860959999939</v>
      </c>
      <c r="G270" s="87">
        <f t="shared" si="15"/>
        <v>0</v>
      </c>
      <c r="H270" s="21"/>
      <c r="I270" s="5"/>
      <c r="J270" s="116"/>
      <c r="K270" s="116"/>
    </row>
    <row r="271" spans="1:11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544.66903457000001</v>
      </c>
      <c r="F271" s="87">
        <f t="shared" si="14"/>
        <v>544.66903457000001</v>
      </c>
      <c r="G271" s="87">
        <f t="shared" si="15"/>
        <v>0</v>
      </c>
      <c r="H271" s="21"/>
      <c r="I271" s="5"/>
      <c r="J271" s="116"/>
      <c r="K271" s="116"/>
    </row>
    <row r="272" spans="1:11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225.34227996999982</v>
      </c>
      <c r="F272" s="87">
        <f t="shared" si="14"/>
        <v>225.34227996999982</v>
      </c>
      <c r="G272" s="87">
        <f t="shared" si="15"/>
        <v>0</v>
      </c>
      <c r="H272" s="21"/>
      <c r="I272" s="5"/>
      <c r="J272" s="116"/>
      <c r="K272" s="116"/>
    </row>
    <row r="273" spans="1:11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  <c r="J273" s="116"/>
      <c r="K273" s="116"/>
    </row>
    <row r="274" spans="1:11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  <c r="J274" s="116"/>
      <c r="K274" s="116"/>
    </row>
    <row r="275" spans="1:11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  <c r="J275" s="116"/>
      <c r="K275" s="116"/>
    </row>
    <row r="276" spans="1:11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  <c r="J276" s="116"/>
      <c r="K276" s="116"/>
    </row>
    <row r="277" spans="1:11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  <c r="J277" s="116"/>
      <c r="K277" s="116"/>
    </row>
    <row r="278" spans="1:11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  <c r="J278" s="116"/>
      <c r="K278" s="116"/>
    </row>
    <row r="279" spans="1:11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  <c r="J279" s="116"/>
      <c r="K279" s="116"/>
    </row>
    <row r="280" spans="1:11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  <c r="J280" s="116"/>
      <c r="K280" s="116"/>
    </row>
    <row r="281" spans="1:11" s="13" customFormat="1" x14ac:dyDescent="0.25">
      <c r="A281" s="18" t="s">
        <v>433</v>
      </c>
      <c r="B281" s="24" t="s">
        <v>434</v>
      </c>
      <c r="C281" s="20" t="s">
        <v>21</v>
      </c>
      <c r="D281" s="98">
        <v>2715.6998717144584</v>
      </c>
      <c r="E281" s="87">
        <f>E254-E265-E269-E271</f>
        <v>4731.4396810700073</v>
      </c>
      <c r="F281" s="87">
        <f t="shared" si="14"/>
        <v>2015.7398093555489</v>
      </c>
      <c r="G281" s="87">
        <f t="shared" si="15"/>
        <v>74.225426393785739</v>
      </c>
      <c r="H281" s="21"/>
      <c r="I281" s="5"/>
      <c r="J281" s="116"/>
      <c r="K281" s="116"/>
    </row>
    <row r="282" spans="1:11" s="13" customFormat="1" x14ac:dyDescent="0.25">
      <c r="A282" s="18" t="s">
        <v>435</v>
      </c>
      <c r="B282" s="25" t="s">
        <v>401</v>
      </c>
      <c r="C282" s="20" t="s">
        <v>21</v>
      </c>
      <c r="D282" s="98">
        <v>883.95292673000017</v>
      </c>
      <c r="E282" s="87">
        <v>998.24033547000022</v>
      </c>
      <c r="F282" s="87">
        <f t="shared" si="14"/>
        <v>114.28740874000005</v>
      </c>
      <c r="G282" s="87">
        <f t="shared" si="15"/>
        <v>12.929128382750257</v>
      </c>
      <c r="H282" s="21"/>
      <c r="I282" s="5"/>
      <c r="J282" s="116"/>
      <c r="K282" s="116"/>
    </row>
    <row r="283" spans="1:11" s="13" customFormat="1" x14ac:dyDescent="0.25">
      <c r="A283" s="18" t="s">
        <v>436</v>
      </c>
      <c r="B283" s="22" t="s">
        <v>437</v>
      </c>
      <c r="C283" s="20" t="s">
        <v>21</v>
      </c>
      <c r="D283" s="98">
        <v>8345.6841647722995</v>
      </c>
      <c r="E283" s="87">
        <v>12070.891784809992</v>
      </c>
      <c r="F283" s="87">
        <f t="shared" si="14"/>
        <v>3725.2076200376923</v>
      </c>
      <c r="G283" s="87">
        <f t="shared" si="15"/>
        <v>44.636335937106836</v>
      </c>
      <c r="H283" s="21"/>
      <c r="I283" s="5"/>
      <c r="J283" s="116"/>
      <c r="K283" s="116"/>
    </row>
    <row r="284" spans="1:11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  <c r="J284" s="116"/>
      <c r="K284" s="116"/>
    </row>
    <row r="285" spans="1:11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  <c r="J285" s="116"/>
      <c r="K285" s="116"/>
    </row>
    <row r="286" spans="1:11" s="13" customFormat="1" x14ac:dyDescent="0.25">
      <c r="A286" s="18" t="s">
        <v>441</v>
      </c>
      <c r="B286" s="24" t="s">
        <v>442</v>
      </c>
      <c r="C286" s="20" t="s">
        <v>21</v>
      </c>
      <c r="D286" s="98">
        <v>229.60500575718277</v>
      </c>
      <c r="E286" s="87">
        <v>903.82167046075187</v>
      </c>
      <c r="F286" s="87">
        <f t="shared" si="14"/>
        <v>674.21666470356911</v>
      </c>
      <c r="G286" s="87">
        <f t="shared" si="15"/>
        <v>293.6419711234791</v>
      </c>
      <c r="H286" s="21"/>
      <c r="I286" s="5"/>
      <c r="J286" s="116"/>
      <c r="K286" s="116"/>
    </row>
    <row r="287" spans="1:11" s="13" customFormat="1" x14ac:dyDescent="0.25">
      <c r="A287" s="18" t="s">
        <v>443</v>
      </c>
      <c r="B287" s="25" t="s">
        <v>271</v>
      </c>
      <c r="C287" s="20" t="s">
        <v>21</v>
      </c>
      <c r="D287" s="98">
        <v>229.60500575718277</v>
      </c>
      <c r="E287" s="87">
        <v>168.27851846075191</v>
      </c>
      <c r="F287" s="87">
        <f t="shared" si="14"/>
        <v>-61.326487296430855</v>
      </c>
      <c r="G287" s="87">
        <f t="shared" si="15"/>
        <v>-26.709560226786287</v>
      </c>
      <c r="H287" s="21"/>
      <c r="I287" s="5"/>
      <c r="J287" s="116"/>
      <c r="K287" s="116"/>
    </row>
    <row r="288" spans="1:11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  <c r="J288" s="116"/>
      <c r="K288" s="116"/>
    </row>
    <row r="289" spans="1:11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735.54315199999996</v>
      </c>
      <c r="F289" s="87">
        <f t="shared" si="14"/>
        <v>735.54315199999996</v>
      </c>
      <c r="G289" s="87">
        <f t="shared" si="15"/>
        <v>0</v>
      </c>
      <c r="H289" s="21"/>
      <c r="I289" s="5"/>
      <c r="J289" s="116"/>
      <c r="K289" s="116"/>
    </row>
    <row r="290" spans="1:11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  <c r="J290" s="116"/>
      <c r="K290" s="116"/>
    </row>
    <row r="291" spans="1:11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1011.7795293072205</v>
      </c>
      <c r="E291" s="87">
        <v>1005.61655079</v>
      </c>
      <c r="F291" s="87">
        <f t="shared" si="14"/>
        <v>-6.1629785172204947</v>
      </c>
      <c r="G291" s="87">
        <f t="shared" si="15"/>
        <v>-0.60912267333975134</v>
      </c>
      <c r="H291" s="21"/>
      <c r="I291" s="5"/>
      <c r="J291" s="116"/>
      <c r="K291" s="116"/>
    </row>
    <row r="292" spans="1:11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  <c r="J292" s="116"/>
      <c r="K292" s="116"/>
    </row>
    <row r="293" spans="1:11" s="13" customFormat="1" x14ac:dyDescent="0.25">
      <c r="A293" s="18" t="s">
        <v>451</v>
      </c>
      <c r="B293" s="24" t="s">
        <v>452</v>
      </c>
      <c r="C293" s="20" t="s">
        <v>21</v>
      </c>
      <c r="D293" s="98">
        <v>230.22197807025935</v>
      </c>
      <c r="E293" s="87">
        <v>302.16846185000003</v>
      </c>
      <c r="F293" s="87">
        <f t="shared" si="14"/>
        <v>71.946483779740674</v>
      </c>
      <c r="G293" s="87">
        <f t="shared" si="15"/>
        <v>31.250918953438923</v>
      </c>
      <c r="H293" s="21"/>
      <c r="I293" s="5"/>
      <c r="J293" s="116"/>
      <c r="K293" s="116"/>
    </row>
    <row r="294" spans="1:11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51.560535220000006</v>
      </c>
      <c r="F294" s="87">
        <f t="shared" si="14"/>
        <v>51.560535220000006</v>
      </c>
      <c r="G294" s="87">
        <f t="shared" si="15"/>
        <v>0</v>
      </c>
      <c r="H294" s="21"/>
      <c r="I294" s="5"/>
      <c r="J294" s="116"/>
      <c r="K294" s="116"/>
    </row>
    <row r="295" spans="1:11" s="13" customFormat="1" x14ac:dyDescent="0.25">
      <c r="A295" s="18" t="s">
        <v>454</v>
      </c>
      <c r="B295" s="24" t="s">
        <v>455</v>
      </c>
      <c r="C295" s="20" t="s">
        <v>21</v>
      </c>
      <c r="D295" s="98">
        <v>442.15029240793496</v>
      </c>
      <c r="E295" s="87">
        <v>594.66453228</v>
      </c>
      <c r="F295" s="87">
        <f t="shared" si="14"/>
        <v>152.51423987206505</v>
      </c>
      <c r="G295" s="87">
        <f t="shared" si="15"/>
        <v>34.493755288835807</v>
      </c>
      <c r="H295" s="21"/>
      <c r="I295" s="5"/>
      <c r="J295" s="116"/>
      <c r="K295" s="116"/>
    </row>
    <row r="296" spans="1:11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  <c r="J296" s="116"/>
      <c r="K296" s="116"/>
    </row>
    <row r="297" spans="1:11" s="13" customFormat="1" x14ac:dyDescent="0.25">
      <c r="A297" s="18" t="s">
        <v>457</v>
      </c>
      <c r="B297" s="24" t="s">
        <v>458</v>
      </c>
      <c r="C297" s="20" t="s">
        <v>21</v>
      </c>
      <c r="D297" s="98">
        <v>1554.4489680597853</v>
      </c>
      <c r="E297" s="87">
        <v>1562.0453475999998</v>
      </c>
      <c r="F297" s="87">
        <f t="shared" si="14"/>
        <v>7.5963795402144569</v>
      </c>
      <c r="G297" s="87">
        <f t="shared" si="15"/>
        <v>0.48868632527036382</v>
      </c>
      <c r="H297" s="21"/>
      <c r="I297" s="5"/>
      <c r="J297" s="116"/>
      <c r="K297" s="116"/>
    </row>
    <row r="298" spans="1:11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  <c r="J298" s="116"/>
      <c r="K298" s="116"/>
    </row>
    <row r="299" spans="1:11" s="13" customFormat="1" x14ac:dyDescent="0.25">
      <c r="A299" s="18" t="s">
        <v>460</v>
      </c>
      <c r="B299" s="24" t="s">
        <v>461</v>
      </c>
      <c r="C299" s="20" t="s">
        <v>21</v>
      </c>
      <c r="D299" s="98">
        <v>469.23864921306404</v>
      </c>
      <c r="E299" s="87">
        <v>822.56063975000006</v>
      </c>
      <c r="F299" s="87">
        <f t="shared" si="14"/>
        <v>353.32199053693603</v>
      </c>
      <c r="G299" s="87">
        <f t="shared" si="15"/>
        <v>75.296864640087534</v>
      </c>
      <c r="H299" s="21"/>
      <c r="I299" s="5"/>
      <c r="J299" s="116"/>
      <c r="K299" s="116"/>
    </row>
    <row r="300" spans="1:11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  <c r="J300" s="116"/>
      <c r="K300" s="116"/>
    </row>
    <row r="301" spans="1:11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2279.1640575755014</v>
      </c>
      <c r="E301" s="87">
        <v>3720.4749816839999</v>
      </c>
      <c r="F301" s="87">
        <f t="shared" si="14"/>
        <v>1441.3109241084985</v>
      </c>
      <c r="G301" s="87">
        <f t="shared" si="15"/>
        <v>63.238577289680364</v>
      </c>
      <c r="H301" s="21"/>
      <c r="I301" s="5"/>
      <c r="J301" s="116"/>
      <c r="K301" s="116"/>
    </row>
    <row r="302" spans="1:11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1511.6834397200003</v>
      </c>
      <c r="F302" s="87">
        <f t="shared" si="14"/>
        <v>1511.6834397200003</v>
      </c>
      <c r="G302" s="87">
        <f t="shared" si="15"/>
        <v>0</v>
      </c>
      <c r="H302" s="21"/>
      <c r="I302" s="5"/>
      <c r="J302" s="116"/>
      <c r="K302" s="116"/>
    </row>
    <row r="303" spans="1:11" s="13" customFormat="1" x14ac:dyDescent="0.25">
      <c r="A303" s="18" t="s">
        <v>466</v>
      </c>
      <c r="B303" s="24" t="s">
        <v>467</v>
      </c>
      <c r="C303" s="20" t="s">
        <v>21</v>
      </c>
      <c r="D303" s="98">
        <v>2129.0756843813501</v>
      </c>
      <c r="E303" s="87">
        <f>E283-E286-E291-E293-E295-E297-E299-E301</f>
        <v>3159.5396003952405</v>
      </c>
      <c r="F303" s="87">
        <f t="shared" si="14"/>
        <v>1030.4639160138904</v>
      </c>
      <c r="G303" s="87">
        <f t="shared" si="15"/>
        <v>48.399590656793137</v>
      </c>
      <c r="H303" s="21"/>
      <c r="I303" s="5"/>
      <c r="J303" s="116"/>
      <c r="K303" s="116"/>
    </row>
    <row r="304" spans="1:11" s="13" customFormat="1" x14ac:dyDescent="0.25">
      <c r="A304" s="18" t="s">
        <v>468</v>
      </c>
      <c r="B304" s="25" t="s">
        <v>401</v>
      </c>
      <c r="C304" s="20" t="s">
        <v>21</v>
      </c>
      <c r="D304" s="98">
        <v>184.61546532445021</v>
      </c>
      <c r="E304" s="87">
        <v>947.96314410000105</v>
      </c>
      <c r="F304" s="87">
        <f t="shared" si="14"/>
        <v>763.34767877555078</v>
      </c>
      <c r="G304" s="87">
        <f t="shared" si="15"/>
        <v>413.47981190742314</v>
      </c>
      <c r="H304" s="21"/>
      <c r="I304" s="5"/>
      <c r="J304" s="116"/>
      <c r="K304" s="116"/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103.71609275526055</v>
      </c>
      <c r="E305" s="87">
        <f>E167/1.2/E23*100</f>
        <v>101.12852848597387</v>
      </c>
      <c r="F305" s="87">
        <f t="shared" si="14"/>
        <v>-2.5875642692866734</v>
      </c>
      <c r="G305" s="87">
        <f t="shared" si="15"/>
        <v>-2.4948532098992229</v>
      </c>
      <c r="H305" s="21"/>
      <c r="I305" s="5"/>
      <c r="J305" s="116"/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  <c r="J306" s="116"/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  <c r="J307" s="116"/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  <c r="J308" s="116"/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  <c r="J309" s="116"/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  <c r="J310" s="116"/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8">
        <v>102.96779348912001</v>
      </c>
      <c r="E311" s="87">
        <f>E173/1.2/E29*100</f>
        <v>99.608277441301169</v>
      </c>
      <c r="F311" s="87">
        <f t="shared" si="14"/>
        <v>-3.3595160478188433</v>
      </c>
      <c r="G311" s="87">
        <f t="shared" si="15"/>
        <v>-3.2626862574983928</v>
      </c>
      <c r="H311" s="21"/>
      <c r="I311" s="5"/>
      <c r="J311" s="116"/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  <c r="J312" s="116"/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77.973849383423456</v>
      </c>
      <c r="F313" s="87">
        <f t="shared" si="14"/>
        <v>77.973849383423456</v>
      </c>
      <c r="G313" s="87">
        <f t="shared" si="15"/>
        <v>0</v>
      </c>
      <c r="H313" s="21"/>
      <c r="I313" s="5"/>
      <c r="J313" s="116"/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  <c r="J314" s="116"/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  <c r="J315" s="116"/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  <c r="J316" s="116"/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  <c r="J317" s="116"/>
    </row>
    <row r="318" spans="1:10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  <c r="J318" s="116"/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  <c r="J319" s="116"/>
    </row>
    <row r="320" spans="1:10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  <c r="J320" s="116"/>
    </row>
    <row r="321" spans="1:10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  <c r="J321" s="116"/>
    </row>
    <row r="322" spans="1:10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  <c r="J322" s="116"/>
    </row>
    <row r="323" spans="1:10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  <c r="J323" s="116"/>
    </row>
    <row r="324" spans="1:10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  <c r="J324" s="116"/>
    </row>
    <row r="325" spans="1:10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  <c r="J325" s="116"/>
    </row>
    <row r="326" spans="1:10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  <c r="J326" s="116"/>
    </row>
    <row r="327" spans="1:10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  <c r="J327" s="116"/>
    </row>
    <row r="328" spans="1:10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  <c r="J328" s="116"/>
    </row>
    <row r="329" spans="1:10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  <c r="J329" s="116"/>
    </row>
    <row r="330" spans="1:10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  <c r="J330" s="116"/>
    </row>
    <row r="331" spans="1:10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  <c r="J331" s="116"/>
    </row>
    <row r="332" spans="1:10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  <c r="J332" s="116"/>
    </row>
    <row r="333" spans="1:10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  <c r="J333" s="116"/>
    </row>
    <row r="334" spans="1:10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  <c r="J334" s="116"/>
    </row>
    <row r="335" spans="1:10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  <c r="J335" s="116"/>
    </row>
    <row r="336" spans="1:10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  <c r="J336" s="116"/>
    </row>
    <row r="337" spans="1:10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  <c r="J337" s="116"/>
    </row>
    <row r="338" spans="1:10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  <c r="J338" s="116"/>
    </row>
    <row r="339" spans="1:10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  <c r="J339" s="116"/>
    </row>
    <row r="340" spans="1:10" x14ac:dyDescent="0.25">
      <c r="A340" s="18" t="s">
        <v>535</v>
      </c>
      <c r="B340" s="22" t="s">
        <v>536</v>
      </c>
      <c r="C340" s="20" t="s">
        <v>510</v>
      </c>
      <c r="D340" s="98">
        <v>55580.811310028497</v>
      </c>
      <c r="E340" s="87">
        <v>55545.288064764049</v>
      </c>
      <c r="F340" s="87">
        <f t="shared" ref="F340:F350" si="26">E340-D340</f>
        <v>-35.523245264448633</v>
      </c>
      <c r="G340" s="87">
        <f t="shared" ref="G340:G350" si="27">IFERROR(F340/D340*100,0)</f>
        <v>-6.391278649442661E-2</v>
      </c>
      <c r="H340" s="21"/>
      <c r="J340" s="116"/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8">
        <v>55580.811310028497</v>
      </c>
      <c r="E341" s="87">
        <f>E340</f>
        <v>55545.288064764049</v>
      </c>
      <c r="F341" s="87">
        <f t="shared" si="26"/>
        <v>-35.523245264448633</v>
      </c>
      <c r="G341" s="87">
        <f t="shared" si="27"/>
        <v>-6.391278649442661E-2</v>
      </c>
      <c r="H341" s="21"/>
      <c r="J341" s="116"/>
    </row>
    <row r="342" spans="1:10" x14ac:dyDescent="0.25">
      <c r="A342" s="18" t="s">
        <v>539</v>
      </c>
      <c r="B342" s="43" t="s">
        <v>540</v>
      </c>
      <c r="C342" s="20" t="s">
        <v>510</v>
      </c>
      <c r="D342" s="98">
        <v>23020.371358167849</v>
      </c>
      <c r="E342" s="87">
        <v>21525.314972169999</v>
      </c>
      <c r="F342" s="87">
        <f t="shared" si="26"/>
        <v>-1495.0563859978502</v>
      </c>
      <c r="G342" s="87">
        <f t="shared" si="27"/>
        <v>-6.49449291124224</v>
      </c>
      <c r="H342" s="21"/>
      <c r="J342" s="116"/>
    </row>
    <row r="343" spans="1:10" x14ac:dyDescent="0.25">
      <c r="A343" s="18" t="s">
        <v>541</v>
      </c>
      <c r="B343" s="43" t="s">
        <v>542</v>
      </c>
      <c r="C343" s="20" t="s">
        <v>510</v>
      </c>
      <c r="D343" s="98">
        <v>32560.439951860659</v>
      </c>
      <c r="E343" s="87">
        <f>E341-E342</f>
        <v>34019.973092594053</v>
      </c>
      <c r="F343" s="87">
        <f t="shared" si="26"/>
        <v>1459.5331407333942</v>
      </c>
      <c r="G343" s="87">
        <f t="shared" si="27"/>
        <v>4.482535072902138</v>
      </c>
      <c r="H343" s="21"/>
      <c r="J343" s="116"/>
    </row>
    <row r="344" spans="1:10" x14ac:dyDescent="0.25">
      <c r="A344" s="18" t="s">
        <v>543</v>
      </c>
      <c r="B344" s="22" t="s">
        <v>544</v>
      </c>
      <c r="C344" s="20" t="s">
        <v>510</v>
      </c>
      <c r="D344" s="98">
        <v>4285.0230686605837</v>
      </c>
      <c r="E344" s="87">
        <v>4554.6195943579751</v>
      </c>
      <c r="F344" s="87">
        <f t="shared" si="26"/>
        <v>269.59652569739137</v>
      </c>
      <c r="G344" s="87">
        <f t="shared" si="27"/>
        <v>6.2916003339431743</v>
      </c>
      <c r="H344" s="21"/>
      <c r="J344" s="116"/>
    </row>
    <row r="345" spans="1:10" x14ac:dyDescent="0.25">
      <c r="A345" s="18" t="s">
        <v>545</v>
      </c>
      <c r="B345" s="22" t="s">
        <v>546</v>
      </c>
      <c r="C345" s="20" t="s">
        <v>500</v>
      </c>
      <c r="D345" s="98">
        <v>1810.8930675834231</v>
      </c>
      <c r="E345" s="87">
        <v>1642.505547951389</v>
      </c>
      <c r="F345" s="87">
        <f t="shared" si="26"/>
        <v>-168.38751963203413</v>
      </c>
      <c r="G345" s="87">
        <f t="shared" si="27"/>
        <v>-9.2985898861903369</v>
      </c>
      <c r="H345" s="21"/>
      <c r="J345" s="116"/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8">
        <v>1810.8930675834231</v>
      </c>
      <c r="E346" s="87">
        <f>E345</f>
        <v>1642.505547951389</v>
      </c>
      <c r="F346" s="87">
        <f t="shared" si="26"/>
        <v>-168.38751963203413</v>
      </c>
      <c r="G346" s="87">
        <f t="shared" si="27"/>
        <v>-9.2985898861903369</v>
      </c>
      <c r="H346" s="21"/>
      <c r="J346" s="116"/>
    </row>
    <row r="347" spans="1:10" x14ac:dyDescent="0.25">
      <c r="A347" s="18" t="s">
        <v>549</v>
      </c>
      <c r="B347" s="43" t="s">
        <v>540</v>
      </c>
      <c r="C347" s="20" t="s">
        <v>500</v>
      </c>
      <c r="D347" s="98">
        <v>309.46954475342318</v>
      </c>
      <c r="E347" s="87">
        <v>442.07490277777782</v>
      </c>
      <c r="F347" s="87">
        <f t="shared" si="26"/>
        <v>132.60535802435464</v>
      </c>
      <c r="G347" s="87">
        <f t="shared" si="27"/>
        <v>42.849243252679656</v>
      </c>
      <c r="H347" s="21"/>
      <c r="J347" s="116"/>
    </row>
    <row r="348" spans="1:10" x14ac:dyDescent="0.25">
      <c r="A348" s="18" t="s">
        <v>550</v>
      </c>
      <c r="B348" s="43" t="s">
        <v>542</v>
      </c>
      <c r="C348" s="20" t="s">
        <v>500</v>
      </c>
      <c r="D348" s="98">
        <v>1501.4235228299999</v>
      </c>
      <c r="E348" s="87">
        <f>E346-E347</f>
        <v>1200.4306451736111</v>
      </c>
      <c r="F348" s="87">
        <f t="shared" si="26"/>
        <v>-300.99287765638883</v>
      </c>
      <c r="G348" s="87">
        <f t="shared" si="27"/>
        <v>-20.047166777369654</v>
      </c>
      <c r="H348" s="21"/>
      <c r="J348" s="116"/>
    </row>
    <row r="349" spans="1:10" x14ac:dyDescent="0.25">
      <c r="A349" s="18" t="s">
        <v>551</v>
      </c>
      <c r="B349" s="22" t="s">
        <v>552</v>
      </c>
      <c r="C349" s="20" t="s">
        <v>553</v>
      </c>
      <c r="D349" s="98">
        <v>1581122.2799999998</v>
      </c>
      <c r="E349" s="87">
        <v>1652945.8670834831</v>
      </c>
      <c r="F349" s="87">
        <f t="shared" si="26"/>
        <v>71823.587083483348</v>
      </c>
      <c r="G349" s="87">
        <f t="shared" si="27"/>
        <v>4.5425700460993665</v>
      </c>
      <c r="H349" s="21"/>
      <c r="J349" s="116"/>
    </row>
    <row r="350" spans="1:10" ht="31.5" x14ac:dyDescent="0.25">
      <c r="A350" s="18" t="s">
        <v>554</v>
      </c>
      <c r="B350" s="22" t="s">
        <v>717</v>
      </c>
      <c r="C350" s="20" t="s">
        <v>21</v>
      </c>
      <c r="D350" s="98">
        <v>31550.640003844834</v>
      </c>
      <c r="E350" s="87">
        <f>E29-E63-E64-E57+оборотГП!E63+оборотГП!E64</f>
        <v>31870.837583173747</v>
      </c>
      <c r="F350" s="87">
        <f t="shared" si="26"/>
        <v>320.19757932891298</v>
      </c>
      <c r="G350" s="87">
        <f t="shared" si="27"/>
        <v>1.0148687294137075</v>
      </c>
      <c r="H350" s="21"/>
      <c r="J350" s="116"/>
    </row>
    <row r="351" spans="1:10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  <c r="J351" s="116"/>
    </row>
    <row r="352" spans="1:10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>
        <v>1639.687467</v>
      </c>
      <c r="F352" s="87">
        <f t="shared" ref="F352:F355" si="28">E352-D352</f>
        <v>1639.687467</v>
      </c>
      <c r="G352" s="87">
        <f t="shared" ref="G352:G355" si="29">IFERROR(F352/D352*100,0)</f>
        <v>0</v>
      </c>
      <c r="H352" s="21"/>
      <c r="J352" s="116"/>
    </row>
    <row r="353" spans="1:10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  <c r="J353" s="116"/>
    </row>
    <row r="354" spans="1:10" ht="47.25" x14ac:dyDescent="0.25">
      <c r="A354" s="18" t="s">
        <v>562</v>
      </c>
      <c r="B354" s="22" t="s">
        <v>718</v>
      </c>
      <c r="C354" s="20" t="s">
        <v>21</v>
      </c>
      <c r="D354" s="98">
        <v>0</v>
      </c>
      <c r="E354" s="87">
        <f>E32-E58-оборотГП!E63-оборотГП!E64</f>
        <v>396.81655444045992</v>
      </c>
      <c r="F354" s="87">
        <f t="shared" si="28"/>
        <v>396.81655444045992</v>
      </c>
      <c r="G354" s="87">
        <f t="shared" si="29"/>
        <v>0</v>
      </c>
      <c r="H354" s="21"/>
      <c r="J354" s="116"/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  <c r="J355" s="116"/>
    </row>
    <row r="356" spans="1:10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  <c r="J356" s="116"/>
    </row>
    <row r="357" spans="1:10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  <c r="J357" s="116"/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  <c r="J358" s="116"/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  <c r="J359" s="116"/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  <c r="J360" s="116"/>
    </row>
    <row r="361" spans="1:10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  <c r="J361" s="116"/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  <c r="J362" s="116"/>
    </row>
    <row r="363" spans="1:10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  <c r="J363" s="116"/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  <c r="J364" s="116"/>
    </row>
    <row r="365" spans="1:10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  <c r="J365" s="116"/>
    </row>
    <row r="366" spans="1:10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  <c r="J366" s="116"/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100">
        <v>19633.25</v>
      </c>
      <c r="E367" s="90">
        <v>20036.995130197625</v>
      </c>
      <c r="F367" s="90">
        <f t="shared" si="30"/>
        <v>403.74513019762526</v>
      </c>
      <c r="G367" s="90">
        <f t="shared" si="31"/>
        <v>2.0564355376599659</v>
      </c>
      <c r="H367" s="48"/>
      <c r="J367" s="116"/>
    </row>
    <row r="368" spans="1:10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  <c r="J368" s="116"/>
    </row>
    <row r="369" spans="1:11" ht="16.5" thickBot="1" x14ac:dyDescent="0.3">
      <c r="A369" s="203"/>
      <c r="B369" s="204"/>
      <c r="C369" s="204"/>
      <c r="D369" s="204"/>
      <c r="E369" s="204"/>
      <c r="F369" s="204"/>
      <c r="G369" s="204"/>
      <c r="H369" s="205"/>
      <c r="J369" s="116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722</v>
      </c>
      <c r="E370" s="197"/>
      <c r="F370" s="198" t="s">
        <v>11</v>
      </c>
      <c r="G370" s="197"/>
      <c r="H370" s="184" t="s">
        <v>12</v>
      </c>
      <c r="I370" s="5"/>
      <c r="J370" s="116"/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  <c r="I371" s="5"/>
      <c r="J371" s="116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  <c r="J372" s="116"/>
    </row>
    <row r="373" spans="1:11" x14ac:dyDescent="0.25">
      <c r="A373" s="212" t="s">
        <v>591</v>
      </c>
      <c r="B373" s="213"/>
      <c r="C373" s="20" t="s">
        <v>21</v>
      </c>
      <c r="D373" s="101">
        <v>7285.8248112542369</v>
      </c>
      <c r="E373" s="91">
        <f>E374+E431</f>
        <v>11810.170000000002</v>
      </c>
      <c r="F373" s="95">
        <f t="shared" ref="F373:F436" si="32">E373-D373</f>
        <v>4524.345188745765</v>
      </c>
      <c r="G373" s="95">
        <f t="shared" ref="G373:G436" si="33">IFERROR(F373/D373*100,0)</f>
        <v>62.097913495766718</v>
      </c>
      <c r="H373" s="53"/>
      <c r="J373" s="116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7285.8248112542369</v>
      </c>
      <c r="E374" s="87">
        <f>E375+E399+E427+E428</f>
        <v>8383.6990000000005</v>
      </c>
      <c r="F374" s="87">
        <f t="shared" si="32"/>
        <v>1097.8741887457636</v>
      </c>
      <c r="G374" s="93">
        <f t="shared" si="33"/>
        <v>15.068632820403586</v>
      </c>
      <c r="H374" s="55"/>
      <c r="J374" s="116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1562.7728112542372</v>
      </c>
      <c r="E375" s="87">
        <f>E376+E394+E398</f>
        <v>1336.4870000000001</v>
      </c>
      <c r="F375" s="87">
        <f t="shared" si="32"/>
        <v>-226.28581125423716</v>
      </c>
      <c r="G375" s="93">
        <f t="shared" si="33"/>
        <v>-14.479763765062343</v>
      </c>
      <c r="H375" s="55"/>
      <c r="J375" s="116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1562.7728112542372</v>
      </c>
      <c r="E376" s="87">
        <f>E377+SUM(E381:E384,E389:E391)</f>
        <v>1336.4870000000001</v>
      </c>
      <c r="F376" s="93">
        <f t="shared" si="32"/>
        <v>-226.28581125423716</v>
      </c>
      <c r="G376" s="93">
        <f t="shared" si="33"/>
        <v>-14.479763765062343</v>
      </c>
      <c r="H376" s="55"/>
      <c r="J376" s="116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J377" s="116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J378" s="116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J379" s="116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J380" s="116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J381" s="116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1521.7179999999998</v>
      </c>
      <c r="E382" s="176">
        <v>536.84400000000005</v>
      </c>
      <c r="F382" s="93">
        <f t="shared" si="32"/>
        <v>-984.8739999999998</v>
      </c>
      <c r="G382" s="93">
        <f t="shared" si="33"/>
        <v>-64.721190128525777</v>
      </c>
      <c r="H382" s="55"/>
      <c r="J382" s="116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J383" s="116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41.054811254237286</v>
      </c>
      <c r="E384" s="87">
        <f>E385+E387</f>
        <v>799.64300000000003</v>
      </c>
      <c r="F384" s="93">
        <f t="shared" si="32"/>
        <v>758.58818874576275</v>
      </c>
      <c r="G384" s="93">
        <f t="shared" si="33"/>
        <v>1847.7449184898358</v>
      </c>
      <c r="H384" s="55"/>
      <c r="J384" s="116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J385" s="116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J386" s="116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41.054811254237286</v>
      </c>
      <c r="E387" s="87">
        <v>799.64300000000003</v>
      </c>
      <c r="F387" s="93">
        <f t="shared" si="32"/>
        <v>758.58818874576275</v>
      </c>
      <c r="G387" s="93">
        <f t="shared" si="33"/>
        <v>1847.7449184898358</v>
      </c>
      <c r="H387" s="55"/>
      <c r="J387" s="116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41.054811254237286</v>
      </c>
      <c r="E388" s="87">
        <f>E387</f>
        <v>799.64300000000003</v>
      </c>
      <c r="F388" s="93">
        <f t="shared" si="32"/>
        <v>758.58818874576275</v>
      </c>
      <c r="G388" s="93">
        <f t="shared" si="33"/>
        <v>1847.7449184898358</v>
      </c>
      <c r="H388" s="55"/>
      <c r="J388" s="116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J389" s="116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J390" s="116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J391" s="116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J392" s="116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J393" s="116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J394" s="116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J395" s="116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J396" s="116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J397" s="116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J398" s="116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5271.3689999999997</v>
      </c>
      <c r="E399" s="176">
        <f>E400+E413+E414</f>
        <v>5519.6389999999992</v>
      </c>
      <c r="F399" s="87">
        <f t="shared" si="32"/>
        <v>248.26999999999953</v>
      </c>
      <c r="G399" s="93">
        <f t="shared" si="33"/>
        <v>4.7097822216581609</v>
      </c>
      <c r="H399" s="55"/>
      <c r="J399" s="116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5063.66418574</v>
      </c>
      <c r="E400" s="87">
        <f>E401+SUM(E405:E410)</f>
        <v>5519.6389999999992</v>
      </c>
      <c r="F400" s="93">
        <f t="shared" si="32"/>
        <v>455.97481425999922</v>
      </c>
      <c r="G400" s="93">
        <f t="shared" si="33"/>
        <v>9.0048391349507195</v>
      </c>
      <c r="H400" s="55"/>
      <c r="J400" s="116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J401" s="116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J402" s="116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J403" s="116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J404" s="116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J405" s="116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5063.66418574</v>
      </c>
      <c r="E406" s="87">
        <v>5519.6389999999992</v>
      </c>
      <c r="F406" s="93">
        <f t="shared" si="32"/>
        <v>455.97481425999922</v>
      </c>
      <c r="G406" s="93">
        <f t="shared" si="33"/>
        <v>9.0048391349507195</v>
      </c>
      <c r="H406" s="55"/>
      <c r="J406" s="116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J407" s="116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J408" s="116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J409" s="116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J410" s="116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J411" s="116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J412" s="116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J413" s="116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207.70481426000003</v>
      </c>
      <c r="E414" s="87">
        <f>E415+SUM(E419:E424)</f>
        <v>0</v>
      </c>
      <c r="F414" s="87">
        <f t="shared" si="32"/>
        <v>-207.70481426000003</v>
      </c>
      <c r="G414" s="93">
        <f t="shared" si="33"/>
        <v>-100</v>
      </c>
      <c r="H414" s="55"/>
      <c r="J414" s="116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J415" s="116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J416" s="116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J417" s="116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J418" s="116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J419" s="116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207.70481426000003</v>
      </c>
      <c r="E420" s="87">
        <v>0</v>
      </c>
      <c r="F420" s="87">
        <f t="shared" si="32"/>
        <v>-207.70481426000003</v>
      </c>
      <c r="G420" s="93">
        <f t="shared" si="33"/>
        <v>-100</v>
      </c>
      <c r="H420" s="55"/>
      <c r="J420" s="116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J421" s="116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J422" s="116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J423" s="116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J424" s="116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J425" s="116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J426" s="116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451.68299999999999</v>
      </c>
      <c r="E427" s="176">
        <v>1005.7750000000001</v>
      </c>
      <c r="F427" s="87">
        <f t="shared" si="32"/>
        <v>554.0920000000001</v>
      </c>
      <c r="G427" s="93">
        <f t="shared" si="33"/>
        <v>122.67275943526768</v>
      </c>
      <c r="H427" s="55"/>
      <c r="J427" s="116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521.798</v>
      </c>
      <c r="F428" s="87">
        <f t="shared" si="32"/>
        <v>521.798</v>
      </c>
      <c r="G428" s="93">
        <f t="shared" si="33"/>
        <v>0</v>
      </c>
      <c r="H428" s="55"/>
      <c r="J428" s="116"/>
      <c r="K428" s="116"/>
    </row>
    <row r="429" spans="1:11" x14ac:dyDescent="0.25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J429" s="116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521.798</v>
      </c>
      <c r="F430" s="87">
        <f t="shared" si="32"/>
        <v>521.798</v>
      </c>
      <c r="G430" s="93">
        <f t="shared" si="33"/>
        <v>0</v>
      </c>
      <c r="H430" s="55"/>
      <c r="J430" s="116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3426.4710000000005</v>
      </c>
      <c r="F431" s="87">
        <f t="shared" si="32"/>
        <v>3426.4710000000005</v>
      </c>
      <c r="G431" s="93">
        <v>100</v>
      </c>
      <c r="H431" s="55"/>
      <c r="J431" s="116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126">
        <v>0</v>
      </c>
      <c r="E432" s="87">
        <v>3426.4710000000005</v>
      </c>
      <c r="F432" s="87">
        <f t="shared" si="32"/>
        <v>3426.4710000000005</v>
      </c>
      <c r="G432" s="93">
        <v>100</v>
      </c>
      <c r="H432" s="55"/>
      <c r="J432" s="116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J433" s="116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J434" s="116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J435" s="116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J436" s="116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J437" s="116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J438" s="116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J439" s="116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J440" s="116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J441" s="116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J442" s="116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J443" s="116"/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1824.3686588736573</v>
      </c>
      <c r="E444" s="87">
        <v>4718.0700000000006</v>
      </c>
      <c r="F444" s="93">
        <f t="shared" ref="F444:F451" si="36">E444-D444</f>
        <v>2893.7013411263433</v>
      </c>
      <c r="G444" s="87">
        <f t="shared" ref="G444:G451" si="37">IFERROR(F444/D444*100,0)</f>
        <v>158.61384852515931</v>
      </c>
      <c r="H444" s="21"/>
      <c r="J444" s="116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320.60758300293804</v>
      </c>
      <c r="E445" s="87">
        <v>378.00699999999995</v>
      </c>
      <c r="F445" s="93">
        <f t="shared" si="36"/>
        <v>57.399416997061905</v>
      </c>
      <c r="G445" s="87">
        <f t="shared" si="37"/>
        <v>17.903324824521043</v>
      </c>
      <c r="H445" s="21"/>
      <c r="J445" s="116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1503.7610758707194</v>
      </c>
      <c r="E446" s="87">
        <v>1884.8129999999999</v>
      </c>
      <c r="F446" s="93">
        <f t="shared" si="36"/>
        <v>381.05192412928045</v>
      </c>
      <c r="G446" s="87">
        <f t="shared" si="37"/>
        <v>25.339924689076078</v>
      </c>
      <c r="H446" s="21"/>
      <c r="J446" s="116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2008.857</v>
      </c>
      <c r="F447" s="93">
        <f t="shared" si="36"/>
        <v>2008.857</v>
      </c>
      <c r="G447" s="87">
        <f t="shared" si="37"/>
        <v>0</v>
      </c>
      <c r="H447" s="21"/>
      <c r="J447" s="116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J448" s="116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J449" s="116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J450" s="116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J451" s="116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26.2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  <row r="460" spans="1:11" x14ac:dyDescent="0.25">
      <c r="A460" s="199" t="s">
        <v>713</v>
      </c>
      <c r="B460" s="199"/>
      <c r="C460" s="199"/>
      <c r="D460" s="199"/>
      <c r="E460" s="199"/>
      <c r="F460" s="199"/>
      <c r="G460" s="199"/>
      <c r="H460" s="199"/>
      <c r="I460" s="146"/>
    </row>
  </sheetData>
  <mergeCells count="27">
    <mergeCell ref="A460:H460"/>
    <mergeCell ref="A373:B373"/>
    <mergeCell ref="A455:H455"/>
    <mergeCell ref="A456:H456"/>
    <mergeCell ref="A457:H457"/>
    <mergeCell ref="A458:H458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view="pageBreakPreview" zoomScale="90" zoomScaleNormal="70" zoomScaleSheetLayoutView="90" workbookViewId="0">
      <selection activeCell="D19" sqref="D19:E19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2.14062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700</v>
      </c>
      <c r="C11" s="74"/>
      <c r="F11" s="170"/>
      <c r="G11" s="171"/>
      <c r="H11" s="173"/>
    </row>
    <row r="12" spans="1:8" x14ac:dyDescent="0.25">
      <c r="A12" s="217" t="s">
        <v>720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51.7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7663.4464727120385</v>
      </c>
      <c r="E23" s="89">
        <v>7009.3998265347991</v>
      </c>
      <c r="F23" s="89">
        <f t="shared" ref="F23:F76" si="0">E23-D23</f>
        <v>-654.04664617723938</v>
      </c>
      <c r="G23" s="85">
        <f t="shared" ref="G23:G76" si="1">IFERROR(F23/D23*100,0)</f>
        <v>-8.5346279706678363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7601.1637322675806</v>
      </c>
      <c r="E29" s="87">
        <v>6928.7442213847989</v>
      </c>
      <c r="F29" s="87">
        <f t="shared" si="0"/>
        <v>-672.41951088278165</v>
      </c>
      <c r="G29" s="86">
        <f t="shared" si="1"/>
        <v>-8.8462705786523745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15.620349999999689</v>
      </c>
      <c r="E31" s="87">
        <v>30.003605149999999</v>
      </c>
      <c r="F31" s="87">
        <f t="shared" si="0"/>
        <v>14.383255150000309</v>
      </c>
      <c r="G31" s="86">
        <f t="shared" si="1"/>
        <v>92.080236038248799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46.662390444458154</v>
      </c>
      <c r="E37" s="87">
        <f>E23-E24-SUM(E28:E34)</f>
        <v>50.652000000000044</v>
      </c>
      <c r="F37" s="87">
        <f t="shared" si="0"/>
        <v>3.9896095555418896</v>
      </c>
      <c r="G37" s="86">
        <f t="shared" si="1"/>
        <v>8.5499467934260416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6998.7292379084647</v>
      </c>
      <c r="E38" s="87">
        <v>6970.4154096499997</v>
      </c>
      <c r="F38" s="87">
        <f t="shared" si="0"/>
        <v>-28.313828258465037</v>
      </c>
      <c r="G38" s="87">
        <f t="shared" si="1"/>
        <v>-0.40455670302408331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6903.4466236514318</v>
      </c>
      <c r="E44" s="87">
        <v>6860.1979573800008</v>
      </c>
      <c r="F44" s="87">
        <f t="shared" si="0"/>
        <v>-43.24866627143092</v>
      </c>
      <c r="G44" s="87">
        <f t="shared" si="1"/>
        <v>-0.62647933169005154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74.751667094632879</v>
      </c>
      <c r="E46" s="87">
        <v>69.854908939999987</v>
      </c>
      <c r="F46" s="87">
        <f t="shared" si="0"/>
        <v>-4.8967581546328915</v>
      </c>
      <c r="G46" s="87">
        <f t="shared" si="1"/>
        <v>-6.5507009341126468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0</v>
      </c>
      <c r="F47" s="87">
        <f t="shared" si="0"/>
        <v>0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20.530947162400739</v>
      </c>
      <c r="E52" s="87">
        <f>E38-E39-SUM(E43:E49)</f>
        <v>40.362543329998516</v>
      </c>
      <c r="F52" s="87">
        <f t="shared" si="0"/>
        <v>19.831596167597777</v>
      </c>
      <c r="G52" s="87">
        <f t="shared" si="1"/>
        <v>96.593673982641604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1837.0314119968295</v>
      </c>
      <c r="E53" s="87">
        <v>1656.1951656000001</v>
      </c>
      <c r="F53" s="87">
        <f t="shared" si="0"/>
        <v>-180.83624639682944</v>
      </c>
      <c r="G53" s="87">
        <f t="shared" si="1"/>
        <v>-9.8439387163370693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101.79962583886494</v>
      </c>
      <c r="E54" s="87">
        <v>0</v>
      </c>
      <c r="F54" s="87">
        <f t="shared" si="0"/>
        <v>-101.79962583886494</v>
      </c>
      <c r="G54" s="87">
        <f t="shared" si="1"/>
        <v>-100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1387.1383456279309</v>
      </c>
      <c r="E55" s="87">
        <v>1239.1925263500002</v>
      </c>
      <c r="F55" s="87">
        <f t="shared" si="0"/>
        <v>-147.9458192779307</v>
      </c>
      <c r="G55" s="87">
        <f t="shared" si="1"/>
        <v>-10.665541742410593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1387.1383456279309</v>
      </c>
      <c r="E56" s="87">
        <v>1239.1925263500002</v>
      </c>
      <c r="F56" s="87">
        <f t="shared" si="0"/>
        <v>-147.9458192779307</v>
      </c>
      <c r="G56" s="87">
        <f t="shared" si="1"/>
        <v>-10.665541742410593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1242.7233821001969</v>
      </c>
      <c r="E57" s="87">
        <v>1105.12138299</v>
      </c>
      <c r="F57" s="87">
        <f t="shared" si="0"/>
        <v>-137.60199911019686</v>
      </c>
      <c r="G57" s="87">
        <f t="shared" si="1"/>
        <v>-11.072616890626948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228.54458840139606</v>
      </c>
      <c r="E60" s="87">
        <v>324.67203130999997</v>
      </c>
      <c r="F60" s="87">
        <f t="shared" si="0"/>
        <v>96.127442908603911</v>
      </c>
      <c r="G60" s="87">
        <f t="shared" si="1"/>
        <v>42.060695280946206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119.54885212863744</v>
      </c>
      <c r="E61" s="87">
        <f>E53-E54-E55-E60</f>
        <v>92.330607939999936</v>
      </c>
      <c r="F61" s="87">
        <f t="shared" si="0"/>
        <v>-27.218244188637499</v>
      </c>
      <c r="G61" s="87">
        <f t="shared" si="1"/>
        <v>-22.767465938819733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1808.1310809685485</v>
      </c>
      <c r="E62" s="87">
        <v>1768.88765487</v>
      </c>
      <c r="F62" s="87">
        <f t="shared" si="0"/>
        <v>-39.243426098548525</v>
      </c>
      <c r="G62" s="87">
        <f t="shared" si="1"/>
        <v>-2.1703861247452969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1339.5289410800001</v>
      </c>
      <c r="E63" s="87">
        <v>1328.5905686000001</v>
      </c>
      <c r="F63" s="87">
        <f t="shared" si="0"/>
        <v>-10.938372479999998</v>
      </c>
      <c r="G63" s="87">
        <f t="shared" si="1"/>
        <v>-0.81658351264743079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378.55051272098063</v>
      </c>
      <c r="E64" s="87">
        <v>373.64872705999994</v>
      </c>
      <c r="F64" s="87">
        <f t="shared" si="0"/>
        <v>-4.9017856609806927</v>
      </c>
      <c r="G64" s="87">
        <f t="shared" si="1"/>
        <v>-1.2948828481956558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90.051627167567844</v>
      </c>
      <c r="E67" s="87">
        <f>E62-SUM(E63:E66)</f>
        <v>66.648359209999853</v>
      </c>
      <c r="F67" s="87">
        <f t="shared" si="0"/>
        <v>-23.403267957567991</v>
      </c>
      <c r="G67" s="87">
        <f t="shared" si="1"/>
        <v>-25.988723017763188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1832.9868462009761</v>
      </c>
      <c r="E68" s="87">
        <v>2137.9115009299999</v>
      </c>
      <c r="F68" s="87">
        <f t="shared" si="0"/>
        <v>304.92465472902381</v>
      </c>
      <c r="G68" s="87">
        <f t="shared" si="1"/>
        <v>16.635397867748292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971.49104093342976</v>
      </c>
      <c r="E69" s="87">
        <v>906.07369340000014</v>
      </c>
      <c r="F69" s="87">
        <f t="shared" si="0"/>
        <v>-65.41734753342962</v>
      </c>
      <c r="G69" s="87">
        <f t="shared" si="1"/>
        <v>-6.7337056933201573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226.93332067757009</v>
      </c>
      <c r="E70" s="87">
        <v>152.02802572999997</v>
      </c>
      <c r="F70" s="87">
        <f t="shared" si="0"/>
        <v>-74.905294947570127</v>
      </c>
      <c r="G70" s="87">
        <f t="shared" si="1"/>
        <v>-33.007622998650149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222.12888010614549</v>
      </c>
      <c r="E71" s="87">
        <v>146.70193843999996</v>
      </c>
      <c r="F71" s="87">
        <f t="shared" si="0"/>
        <v>-75.426941666145524</v>
      </c>
      <c r="G71" s="87">
        <f t="shared" si="1"/>
        <v>-33.95638677424671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4.8044405714246095</v>
      </c>
      <c r="E72" s="87">
        <f>E70-E71</f>
        <v>5.3260872900000038</v>
      </c>
      <c r="F72" s="87">
        <f t="shared" si="0"/>
        <v>0.52164671857539435</v>
      </c>
      <c r="G72" s="87">
        <f t="shared" si="1"/>
        <v>10.857595402011935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322.15553713111103</v>
      </c>
      <c r="E73" s="87">
        <f>E38-E53-E62-E68-E69-E70</f>
        <v>349.31936911999958</v>
      </c>
      <c r="F73" s="87">
        <f t="shared" si="0"/>
        <v>27.163831988888546</v>
      </c>
      <c r="G73" s="87">
        <f t="shared" si="1"/>
        <v>8.4318997682890657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284.14621604787641</v>
      </c>
      <c r="E74" s="87">
        <v>254.27184059000001</v>
      </c>
      <c r="F74" s="87">
        <f t="shared" si="0"/>
        <v>-29.874375457876397</v>
      </c>
      <c r="G74" s="87">
        <f t="shared" si="1"/>
        <v>-10.513733342429168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26.821708022926462</v>
      </c>
      <c r="E75" s="87">
        <v>22.579705559999997</v>
      </c>
      <c r="F75" s="87">
        <f t="shared" si="0"/>
        <v>-4.2420024629264645</v>
      </c>
      <c r="G75" s="87">
        <f t="shared" si="1"/>
        <v>-15.815556784454282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11.18761306030814</v>
      </c>
      <c r="E76" s="88">
        <f>E73-E74-E75</f>
        <v>72.467822969999574</v>
      </c>
      <c r="F76" s="88">
        <f t="shared" si="0"/>
        <v>61.280209909691436</v>
      </c>
      <c r="G76" s="88">
        <f t="shared" si="1"/>
        <v>547.75053069276953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529.57660003185345</v>
      </c>
      <c r="E78" s="87">
        <v>1049.1046372764447</v>
      </c>
      <c r="F78" s="87">
        <f t="shared" ref="F78:F141" si="2">E78-D78</f>
        <v>519.52803724459125</v>
      </c>
      <c r="G78" s="87">
        <f t="shared" ref="G78:G141" si="3">IFERROR(F78/D78*100,0)</f>
        <v>98.102528928457602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0</v>
      </c>
      <c r="F79" s="87">
        <f t="shared" si="2"/>
        <v>0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162.85617634644606</v>
      </c>
      <c r="E80" s="90">
        <v>467.03764615000006</v>
      </c>
      <c r="F80" s="90">
        <f t="shared" si="2"/>
        <v>304.18146980355402</v>
      </c>
      <c r="G80" s="90">
        <f t="shared" si="3"/>
        <v>186.77920397471743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664.71723480357377</v>
      </c>
      <c r="E81" s="91">
        <f>E23-E38</f>
        <v>38.98441688479943</v>
      </c>
      <c r="F81" s="91">
        <f t="shared" si="2"/>
        <v>-625.73281791877434</v>
      </c>
      <c r="G81" s="91">
        <f t="shared" si="3"/>
        <v>-94.135187889882303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697.71710861614883</v>
      </c>
      <c r="E87" s="87">
        <f t="shared" si="4"/>
        <v>68.546264004798104</v>
      </c>
      <c r="F87" s="87">
        <f t="shared" si="2"/>
        <v>-629.17084461135073</v>
      </c>
      <c r="G87" s="87">
        <f t="shared" si="3"/>
        <v>-90.175636635777394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-59.131317094633189</v>
      </c>
      <c r="E89" s="87">
        <f t="shared" si="4"/>
        <v>-39.851303789999989</v>
      </c>
      <c r="F89" s="87">
        <f t="shared" si="2"/>
        <v>19.280013304633201</v>
      </c>
      <c r="G89" s="87">
        <f t="shared" si="3"/>
        <v>-32.605418333195004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0</v>
      </c>
      <c r="E90" s="87">
        <f t="shared" si="4"/>
        <v>0</v>
      </c>
      <c r="F90" s="87">
        <f t="shared" si="2"/>
        <v>0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26.131443282057415</v>
      </c>
      <c r="E95" s="87">
        <f t="shared" si="4"/>
        <v>10.289456670001528</v>
      </c>
      <c r="F95" s="87">
        <f t="shared" si="2"/>
        <v>-15.841986612055887</v>
      </c>
      <c r="G95" s="87">
        <f t="shared" si="3"/>
        <v>-60.624231279768004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-150.03011277464523</v>
      </c>
      <c r="E96" s="87">
        <f>E97-E103</f>
        <v>21.457129970000096</v>
      </c>
      <c r="F96" s="87">
        <f t="shared" si="2"/>
        <v>171.48724274464533</v>
      </c>
      <c r="G96" s="87">
        <f t="shared" si="3"/>
        <v>-114.30188218429859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0</v>
      </c>
      <c r="E97" s="87">
        <v>395.1997371600001</v>
      </c>
      <c r="F97" s="87">
        <f t="shared" si="2"/>
        <v>395.1997371600001</v>
      </c>
      <c r="G97" s="87">
        <f t="shared" si="3"/>
        <v>0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0.19054773999999999</v>
      </c>
      <c r="F99" s="87">
        <f t="shared" si="2"/>
        <v>0.19054773999999999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46.718503580000004</v>
      </c>
      <c r="F100" s="87">
        <f t="shared" si="2"/>
        <v>46.718503580000004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17.805842980000001</v>
      </c>
      <c r="F101" s="87">
        <f t="shared" si="2"/>
        <v>17.805842980000001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0</v>
      </c>
      <c r="E102" s="87">
        <f>E97-E98-E99-E100</f>
        <v>348.29068584000009</v>
      </c>
      <c r="F102" s="87">
        <f t="shared" si="2"/>
        <v>348.29068584000009</v>
      </c>
      <c r="G102" s="87">
        <f t="shared" si="3"/>
        <v>0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150.03011277464523</v>
      </c>
      <c r="E103" s="87">
        <v>373.74260719</v>
      </c>
      <c r="F103" s="87">
        <f t="shared" si="2"/>
        <v>223.71249441535477</v>
      </c>
      <c r="G103" s="87">
        <f t="shared" si="3"/>
        <v>149.11172849105643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24.252111199999998</v>
      </c>
      <c r="E104" s="87">
        <v>18.79024021</v>
      </c>
      <c r="F104" s="87">
        <f t="shared" si="2"/>
        <v>-5.4618709899999978</v>
      </c>
      <c r="G104" s="87">
        <f t="shared" si="3"/>
        <v>-22.521218647554271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110.71407433829884</v>
      </c>
      <c r="E105" s="87">
        <v>162.45021611999999</v>
      </c>
      <c r="F105" s="87">
        <f t="shared" si="2"/>
        <v>51.73614178170115</v>
      </c>
      <c r="G105" s="87">
        <f t="shared" si="3"/>
        <v>46.729507599562965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1.5418699999999999</v>
      </c>
      <c r="E106" s="87">
        <v>50.511548729999994</v>
      </c>
      <c r="F106" s="87">
        <f t="shared" si="2"/>
        <v>48.969678729999991</v>
      </c>
      <c r="G106" s="87">
        <f t="shared" si="3"/>
        <v>3175.992705610719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1.5418699999999999</v>
      </c>
      <c r="E107" s="87">
        <v>12.134180580000001</v>
      </c>
      <c r="F107" s="87">
        <f t="shared" si="2"/>
        <v>10.592310580000001</v>
      </c>
      <c r="G107" s="87">
        <f t="shared" si="3"/>
        <v>686.97818752553724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13.522057236346402</v>
      </c>
      <c r="E108" s="87">
        <f>E103-E104-E105-E106</f>
        <v>141.99060213000004</v>
      </c>
      <c r="F108" s="87">
        <f t="shared" si="2"/>
        <v>128.46854489365364</v>
      </c>
      <c r="G108" s="87">
        <f t="shared" si="3"/>
        <v>950.06656641223663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514.68712202892857</v>
      </c>
      <c r="E109" s="87">
        <f>E81+E96</f>
        <v>60.441546854799526</v>
      </c>
      <c r="F109" s="87">
        <f t="shared" si="2"/>
        <v>-454.24557517412904</v>
      </c>
      <c r="G109" s="87">
        <f t="shared" si="3"/>
        <v>-88.256642867508489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547.68699584150443</v>
      </c>
      <c r="E115" s="87">
        <v>21.112619934798126</v>
      </c>
      <c r="F115" s="87">
        <f t="shared" si="2"/>
        <v>-526.57437590670634</v>
      </c>
      <c r="G115" s="87">
        <f t="shared" si="3"/>
        <v>-96.145130321679602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-59.131317094633197</v>
      </c>
      <c r="E117" s="87">
        <v>-39.40099004999999</v>
      </c>
      <c r="F117" s="87">
        <f t="shared" si="2"/>
        <v>19.730327044633206</v>
      </c>
      <c r="G117" s="87">
        <f t="shared" si="3"/>
        <v>-33.366966971253113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87">
        <v>0</v>
      </c>
      <c r="F118" s="87">
        <f t="shared" si="2"/>
        <v>0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26.131443282057418</v>
      </c>
      <c r="E123" s="87">
        <f>E109-E110-SUM(E114:E120)</f>
        <v>78.729916970001398</v>
      </c>
      <c r="F123" s="87">
        <f t="shared" si="2"/>
        <v>52.598473687943979</v>
      </c>
      <c r="G123" s="87">
        <f t="shared" si="3"/>
        <v>201.28422728207886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155.05376199939749</v>
      </c>
      <c r="E124" s="87">
        <v>36.591999999999999</v>
      </c>
      <c r="F124" s="87">
        <f t="shared" si="2"/>
        <v>-118.4617619993975</v>
      </c>
      <c r="G124" s="87">
        <f t="shared" si="3"/>
        <v>-76.400443608622552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149.827473342986</v>
      </c>
      <c r="E130" s="87">
        <v>21.65</v>
      </c>
      <c r="F130" s="87">
        <f t="shared" si="2"/>
        <v>-128.17747334298599</v>
      </c>
      <c r="G130" s="87">
        <f t="shared" si="3"/>
        <v>-85.550046652366163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5.2262886564114845</v>
      </c>
      <c r="E138" s="87">
        <f>E124-E125-SUM(E129:E135)</f>
        <v>14.942</v>
      </c>
      <c r="F138" s="87">
        <f t="shared" si="2"/>
        <v>9.7157113435885165</v>
      </c>
      <c r="G138" s="87">
        <f t="shared" si="3"/>
        <v>185.90077935457157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359.6333600295311</v>
      </c>
      <c r="E139" s="87">
        <f>E109-E124</f>
        <v>23.849546854799527</v>
      </c>
      <c r="F139" s="87">
        <f t="shared" si="2"/>
        <v>-335.78381317473156</v>
      </c>
      <c r="G139" s="87">
        <f t="shared" si="3"/>
        <v>-93.36837192944472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397.85952249851846</v>
      </c>
      <c r="E145" s="87">
        <f>E115-E130</f>
        <v>-0.53738006520187298</v>
      </c>
      <c r="F145" s="87">
        <f t="shared" si="6"/>
        <v>-398.39690256372035</v>
      </c>
      <c r="G145" s="87">
        <f t="shared" si="7"/>
        <v>-100.1350677902158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-59.131317094633197</v>
      </c>
      <c r="E147" s="87">
        <f t="shared" si="5"/>
        <v>-39.40099004999999</v>
      </c>
      <c r="F147" s="87">
        <f t="shared" si="6"/>
        <v>19.730327044633206</v>
      </c>
      <c r="G147" s="87">
        <f t="shared" si="7"/>
        <v>-33.366966971253113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87">
        <f t="shared" si="5"/>
        <v>0</v>
      </c>
      <c r="F148" s="87">
        <f t="shared" si="6"/>
        <v>0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20.905154625645935</v>
      </c>
      <c r="E153" s="87">
        <f>E139-E140-SUM(E144:E150)</f>
        <v>63.78791697000139</v>
      </c>
      <c r="F153" s="87">
        <f t="shared" si="6"/>
        <v>42.882762344355456</v>
      </c>
      <c r="G153" s="87">
        <f t="shared" si="7"/>
        <v>205.13008926395565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359.6333600295311</v>
      </c>
      <c r="E154" s="87">
        <f>E139</f>
        <v>23.849546854799527</v>
      </c>
      <c r="F154" s="87">
        <f t="shared" si="6"/>
        <v>-335.78381317473156</v>
      </c>
      <c r="G154" s="87">
        <f t="shared" si="7"/>
        <v>-93.36837192944472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0</v>
      </c>
      <c r="E155" s="87">
        <v>0</v>
      </c>
      <c r="F155" s="87">
        <f t="shared" si="6"/>
        <v>0</v>
      </c>
      <c r="G155" s="87">
        <f t="shared" si="7"/>
        <v>0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180.29142859545948</v>
      </c>
      <c r="E157" s="87">
        <v>0</v>
      </c>
      <c r="F157" s="87">
        <f t="shared" si="6"/>
        <v>-180.29142859545948</v>
      </c>
      <c r="G157" s="87">
        <f t="shared" si="7"/>
        <v>-100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179.34193143407163</v>
      </c>
      <c r="E158" s="90">
        <f>IF(E154-E155-E156-E157&lt;0,0,E154-E155-E156-E157)</f>
        <v>23.849546854799527</v>
      </c>
      <c r="F158" s="90">
        <f t="shared" si="6"/>
        <v>-155.49238457927208</v>
      </c>
      <c r="G158" s="90">
        <f t="shared" si="7"/>
        <v>-86.701633765125948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1596.8922373006571</v>
      </c>
      <c r="E160" s="87">
        <f>E109+E105+E69</f>
        <v>1128.9654563747997</v>
      </c>
      <c r="F160" s="87">
        <f t="shared" ref="F160:F165" si="8">E160-D160</f>
        <v>-467.92678092585743</v>
      </c>
      <c r="G160" s="87">
        <f t="shared" ref="G160:G165" si="9">IFERROR(F160/D160*100,0)</f>
        <v>-29.302339255955555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2029.0068428309944</v>
      </c>
      <c r="E161" s="87">
        <v>2398.5022102899998</v>
      </c>
      <c r="F161" s="87">
        <f t="shared" si="8"/>
        <v>369.49536745900537</v>
      </c>
      <c r="G161" s="87">
        <f t="shared" si="9"/>
        <v>18.210651618279552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346.50102607000002</v>
      </c>
      <c r="F162" s="87">
        <f t="shared" si="8"/>
        <v>346.50102607000002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1760.6189790989397</v>
      </c>
      <c r="E163" s="87">
        <v>2467.3958850399999</v>
      </c>
      <c r="F163" s="87">
        <f t="shared" si="8"/>
        <v>706.77690594106025</v>
      </c>
      <c r="G163" s="87">
        <f t="shared" si="9"/>
        <v>40.143660515506816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1556.5719032699999</v>
      </c>
      <c r="F164" s="88">
        <f t="shared" si="8"/>
        <v>1556.5719032699999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1.1025283597564741</v>
      </c>
      <c r="E165" s="90">
        <f>E163/E160</f>
        <v>2.1855370960268434</v>
      </c>
      <c r="F165" s="90">
        <f t="shared" si="8"/>
        <v>1.0830087362703693</v>
      </c>
      <c r="G165" s="90">
        <f t="shared" si="9"/>
        <v>98.229558150285015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9039.0184905240276</v>
      </c>
      <c r="E167" s="91">
        <f>E168+SUM(E172:E178)+E181+E184</f>
        <v>8590.6114592842041</v>
      </c>
      <c r="F167" s="91">
        <f t="shared" ref="F167:F230" si="10">E167-D167</f>
        <v>-448.40703123982348</v>
      </c>
      <c r="G167" s="91">
        <f t="shared" ref="G167:G230" si="11">IFERROR(F167/D167*100,0)</f>
        <v>-4.9607933838160294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8975.66371677799</v>
      </c>
      <c r="E173" s="87">
        <v>8276.7170384942019</v>
      </c>
      <c r="F173" s="87">
        <f t="shared" si="10"/>
        <v>-698.94667828378806</v>
      </c>
      <c r="G173" s="87">
        <f t="shared" si="11"/>
        <v>-7.7871308500257657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8.5996999999999826</v>
      </c>
      <c r="E175" s="87">
        <v>43.554573439999992</v>
      </c>
      <c r="F175" s="87">
        <f t="shared" si="10"/>
        <v>34.954873440000007</v>
      </c>
      <c r="G175" s="87">
        <f t="shared" si="11"/>
        <v>406.46619579752877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0</v>
      </c>
      <c r="F176" s="87">
        <f t="shared" si="10"/>
        <v>0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54.755073746036082</v>
      </c>
      <c r="E184" s="87">
        <v>270.33984735000172</v>
      </c>
      <c r="F184" s="87">
        <f t="shared" si="10"/>
        <v>215.58477360396563</v>
      </c>
      <c r="G184" s="87">
        <f t="shared" si="11"/>
        <v>393.72565655538472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7496.9946646017388</v>
      </c>
      <c r="E185" s="87">
        <f>SUM(E186:E187,E191:E196,E198:E202)</f>
        <v>7500.8364537688039</v>
      </c>
      <c r="F185" s="87">
        <f t="shared" si="10"/>
        <v>3.8417891670651443</v>
      </c>
      <c r="G185" s="87">
        <f t="shared" si="11"/>
        <v>5.1244389771340874E-2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1611.1236742205401</v>
      </c>
      <c r="E187" s="87">
        <f>SUM(E188:E190)</f>
        <v>1418.621324986</v>
      </c>
      <c r="F187" s="87">
        <f t="shared" si="10"/>
        <v>-192.50234923454013</v>
      </c>
      <c r="G187" s="87">
        <f t="shared" si="11"/>
        <v>-11.948328506045481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0</v>
      </c>
      <c r="F188" s="87">
        <f t="shared" si="10"/>
        <v>0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169.8706208822</v>
      </c>
      <c r="E189" s="87">
        <v>159.40955339999999</v>
      </c>
      <c r="F189" s="87">
        <f t="shared" si="10"/>
        <v>-10.461067482200008</v>
      </c>
      <c r="G189" s="87">
        <f t="shared" si="11"/>
        <v>-6.1582558701863066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1441.2530533383401</v>
      </c>
      <c r="E190" s="87">
        <v>1259.2117715859999</v>
      </c>
      <c r="F190" s="87">
        <f t="shared" si="10"/>
        <v>-182.04128175234018</v>
      </c>
      <c r="G190" s="87">
        <f t="shared" si="11"/>
        <v>-12.630764689842794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1576.01880620057</v>
      </c>
      <c r="E191" s="87">
        <v>1594.4293776899999</v>
      </c>
      <c r="F191" s="87">
        <f t="shared" si="10"/>
        <v>18.410571489429913</v>
      </c>
      <c r="G191" s="87">
        <f t="shared" si="11"/>
        <v>1.1681695305282362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446.49209668940097</v>
      </c>
      <c r="E192" s="87">
        <v>453.54388815467161</v>
      </c>
      <c r="F192" s="87">
        <f t="shared" si="10"/>
        <v>7.0517914652706395</v>
      </c>
      <c r="G192" s="87">
        <f t="shared" si="11"/>
        <v>1.5793765483325382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1226.4559999999981</v>
      </c>
      <c r="E194" s="87">
        <v>1559.0011162999999</v>
      </c>
      <c r="F194" s="87">
        <f t="shared" si="10"/>
        <v>332.54511630000184</v>
      </c>
      <c r="G194" s="87">
        <f t="shared" si="11"/>
        <v>27.114312808612979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486.06316800000002</v>
      </c>
      <c r="E195" s="87">
        <v>460.09319955144002</v>
      </c>
      <c r="F195" s="87">
        <f t="shared" si="10"/>
        <v>-25.969968448559996</v>
      </c>
      <c r="G195" s="87">
        <f t="shared" si="11"/>
        <v>-5.3429204593753532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734.23140679094604</v>
      </c>
      <c r="E196" s="87">
        <v>690.29120751999994</v>
      </c>
      <c r="F196" s="87">
        <f t="shared" si="10"/>
        <v>-43.940199270946096</v>
      </c>
      <c r="G196" s="87">
        <f t="shared" si="11"/>
        <v>-5.9845164432549209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25.29</v>
      </c>
      <c r="E197" s="87">
        <v>54.249892000000003</v>
      </c>
      <c r="F197" s="87">
        <f t="shared" si="10"/>
        <v>28.959892000000004</v>
      </c>
      <c r="G197" s="87">
        <f t="shared" si="11"/>
        <v>114.51123764333731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421.30103044859788</v>
      </c>
      <c r="E198" s="87">
        <v>469.88880360000002</v>
      </c>
      <c r="F198" s="87">
        <f t="shared" si="10"/>
        <v>48.587773151402132</v>
      </c>
      <c r="G198" s="87">
        <f t="shared" si="11"/>
        <v>11.532792383552033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102.22093820511481</v>
      </c>
      <c r="E199" s="87">
        <v>90.781205290000358</v>
      </c>
      <c r="F199" s="87">
        <f t="shared" si="10"/>
        <v>-11.439732915114448</v>
      </c>
      <c r="G199" s="87">
        <f t="shared" si="11"/>
        <v>-11.191183642004608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26.957032538841599</v>
      </c>
      <c r="E200" s="87">
        <v>21.053756369999999</v>
      </c>
      <c r="F200" s="87">
        <f t="shared" si="10"/>
        <v>-5.9032761688416002</v>
      </c>
      <c r="G200" s="87">
        <f t="shared" si="11"/>
        <v>-21.898835342264555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110.57803262035327</v>
      </c>
      <c r="E201" s="87">
        <v>162.68555049</v>
      </c>
      <c r="F201" s="87">
        <f t="shared" si="10"/>
        <v>52.107517869646728</v>
      </c>
      <c r="G201" s="87">
        <f t="shared" si="11"/>
        <v>47.122847671333673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755.55247888737608</v>
      </c>
      <c r="E202" s="87">
        <v>580.44702381669128</v>
      </c>
      <c r="F202" s="87">
        <f t="shared" si="10"/>
        <v>-175.1054550706848</v>
      </c>
      <c r="G202" s="87">
        <f t="shared" si="11"/>
        <v>-23.175816367983394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87">
        <f>E204+E205+E209</f>
        <v>22.242981970000002</v>
      </c>
      <c r="F203" s="87">
        <f t="shared" si="10"/>
        <v>22.242981970000002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15.41765195</v>
      </c>
      <c r="F204" s="87">
        <f t="shared" si="10"/>
        <v>15.41765195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6.8253300200000009</v>
      </c>
      <c r="F209" s="87">
        <f t="shared" si="10"/>
        <v>6.8253300200000009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1145.0001951528618</v>
      </c>
      <c r="E210" s="87">
        <f>E211+SUM(E218:E220)</f>
        <v>1178.6908093950678</v>
      </c>
      <c r="F210" s="87">
        <f t="shared" si="10"/>
        <v>33.690614242206038</v>
      </c>
      <c r="G210" s="87">
        <f t="shared" si="11"/>
        <v>2.9424112227079764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1063.9053965174749</v>
      </c>
      <c r="E211" s="87">
        <f>SUM(E212:E217)</f>
        <v>1138.5338987950679</v>
      </c>
      <c r="F211" s="87">
        <f t="shared" si="10"/>
        <v>74.628502277593043</v>
      </c>
      <c r="G211" s="87">
        <f t="shared" si="11"/>
        <v>7.0145806687208818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0</v>
      </c>
      <c r="E212" s="87">
        <v>0</v>
      </c>
      <c r="F212" s="87">
        <f t="shared" si="10"/>
        <v>0</v>
      </c>
      <c r="G212" s="87">
        <f t="shared" si="11"/>
        <v>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714.11286199999995</v>
      </c>
      <c r="E213" s="87">
        <v>607.97116503999985</v>
      </c>
      <c r="F213" s="87">
        <f t="shared" si="10"/>
        <v>-106.1416969600001</v>
      </c>
      <c r="G213" s="87">
        <f t="shared" si="11"/>
        <v>-14.863434424459381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0</v>
      </c>
      <c r="E214" s="87">
        <v>0</v>
      </c>
      <c r="F214" s="87">
        <f t="shared" si="10"/>
        <v>0</v>
      </c>
      <c r="G214" s="87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135.22141635039998</v>
      </c>
      <c r="E215" s="87">
        <v>367.69156473999993</v>
      </c>
      <c r="F215" s="87">
        <f t="shared" si="10"/>
        <v>232.47014838959996</v>
      </c>
      <c r="G215" s="87">
        <f t="shared" si="11"/>
        <v>171.91814334143552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214.57111816707493</v>
      </c>
      <c r="E217" s="87">
        <v>162.87116901506801</v>
      </c>
      <c r="F217" s="87">
        <f t="shared" si="10"/>
        <v>-51.699949152006923</v>
      </c>
      <c r="G217" s="87">
        <f t="shared" si="11"/>
        <v>-24.094551770826385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81.094798635386908</v>
      </c>
      <c r="E219" s="87">
        <v>40.156910600000003</v>
      </c>
      <c r="F219" s="87">
        <f t="shared" si="10"/>
        <v>-40.937888035386905</v>
      </c>
      <c r="G219" s="87">
        <f t="shared" si="11"/>
        <v>-50.481521286524355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78.257798635386777</v>
      </c>
      <c r="E221" s="87">
        <v>37.4301642</v>
      </c>
      <c r="F221" s="87">
        <f t="shared" si="10"/>
        <v>-40.827634435386777</v>
      </c>
      <c r="G221" s="87">
        <f t="shared" si="11"/>
        <v>-52.170691160900162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603.68617190999998</v>
      </c>
      <c r="E222" s="87">
        <f>SUM(E223:E224,E228:E229,E232:E234)</f>
        <v>961.25671047999981</v>
      </c>
      <c r="F222" s="87">
        <f t="shared" si="10"/>
        <v>357.57053856999983</v>
      </c>
      <c r="G222" s="87">
        <f t="shared" si="11"/>
        <v>59.231195811340854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0.19057643000000002</v>
      </c>
      <c r="F223" s="87">
        <f t="shared" si="10"/>
        <v>0.19057643000000002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603.68617190999998</v>
      </c>
      <c r="E224" s="87">
        <f>SUM(E225:E227)</f>
        <v>948.3310239499998</v>
      </c>
      <c r="F224" s="87">
        <f t="shared" si="10"/>
        <v>344.64485203999982</v>
      </c>
      <c r="G224" s="87">
        <f t="shared" si="11"/>
        <v>57.090068992234741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-77.752962620000005</v>
      </c>
      <c r="F225" s="128">
        <f t="shared" si="10"/>
        <v>-77.752962620000005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168.13151542</v>
      </c>
      <c r="F226" s="128">
        <f t="shared" si="10"/>
        <v>168.13151542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603.68617190999998</v>
      </c>
      <c r="E227" s="87">
        <v>857.95247114999984</v>
      </c>
      <c r="F227" s="87">
        <f t="shared" si="10"/>
        <v>254.26629923999985</v>
      </c>
      <c r="G227" s="87">
        <f t="shared" si="11"/>
        <v>42.118953699987507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12.735110100000066</v>
      </c>
      <c r="F234" s="87">
        <f t="shared" si="12"/>
        <v>12.735110100000066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1000.5183551286491</v>
      </c>
      <c r="E235" s="87">
        <f>E236+E240+E241</f>
        <v>891.99228655000002</v>
      </c>
      <c r="F235" s="87">
        <f t="shared" si="12"/>
        <v>-108.52606857864907</v>
      </c>
      <c r="G235" s="87">
        <f t="shared" si="13"/>
        <v>-10.846984267939245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872.21007736000001</v>
      </c>
      <c r="E236" s="87">
        <f>SUM(E237:E239)</f>
        <v>879.11673377</v>
      </c>
      <c r="F236" s="87">
        <f t="shared" si="12"/>
        <v>6.9066564099999823</v>
      </c>
      <c r="G236" s="87">
        <f t="shared" si="13"/>
        <v>0.79185698368734825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268.52390545000003</v>
      </c>
      <c r="E237" s="87">
        <v>0</v>
      </c>
      <c r="F237" s="87">
        <f t="shared" si="12"/>
        <v>-268.52390545000003</v>
      </c>
      <c r="G237" s="87">
        <f t="shared" si="13"/>
        <v>-100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21.164262619999999</v>
      </c>
      <c r="F238" s="128">
        <f t="shared" si="12"/>
        <v>21.164262619999999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603.68617190999998</v>
      </c>
      <c r="E239" s="87">
        <v>857.95247114999995</v>
      </c>
      <c r="F239" s="87">
        <f t="shared" si="12"/>
        <v>254.26629923999997</v>
      </c>
      <c r="G239" s="87">
        <f t="shared" si="13"/>
        <v>42.118953699987522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128.30827776864902</v>
      </c>
      <c r="E240" s="87">
        <v>12.23922015</v>
      </c>
      <c r="F240" s="87">
        <f t="shared" si="12"/>
        <v>-116.06905761864903</v>
      </c>
      <c r="G240" s="87">
        <f t="shared" si="13"/>
        <v>-90.461082976993595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0.63633262999994078</v>
      </c>
      <c r="F241" s="87">
        <f t="shared" si="12"/>
        <v>0.63633262999994078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1542.0238259222888</v>
      </c>
      <c r="E242" s="87">
        <f>E167-E185</f>
        <v>1089.7750055154002</v>
      </c>
      <c r="F242" s="87">
        <f t="shared" si="12"/>
        <v>-452.24882040688863</v>
      </c>
      <c r="G242" s="87">
        <f t="shared" si="13"/>
        <v>-29.328264116567549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-1145.0001951528618</v>
      </c>
      <c r="E243" s="87">
        <f>E203-E210</f>
        <v>-1156.4478274250678</v>
      </c>
      <c r="F243" s="87">
        <f t="shared" si="12"/>
        <v>-11.447632272205965</v>
      </c>
      <c r="G243" s="87">
        <f t="shared" si="13"/>
        <v>0.9997930411424657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-1171.8654793750679</v>
      </c>
      <c r="F244" s="128">
        <f t="shared" si="12"/>
        <v>-1171.8654793750679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15.41765195</v>
      </c>
      <c r="F245" s="128">
        <f t="shared" si="12"/>
        <v>15.41765195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-396.83218321864911</v>
      </c>
      <c r="E246" s="87">
        <f>E222-E235</f>
        <v>69.264423929999793</v>
      </c>
      <c r="F246" s="87">
        <f t="shared" si="12"/>
        <v>466.0966071486489</v>
      </c>
      <c r="G246" s="87">
        <f t="shared" si="13"/>
        <v>-117.45433633134439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-268.52390545000003</v>
      </c>
      <c r="E247" s="87">
        <f>E224-E236</f>
        <v>69.214290179999807</v>
      </c>
      <c r="F247" s="87">
        <f t="shared" si="12"/>
        <v>337.73819562999984</v>
      </c>
      <c r="G247" s="87">
        <f t="shared" si="13"/>
        <v>-125.77583923636465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-128.30827776864908</v>
      </c>
      <c r="E248" s="87">
        <f>E246-E247</f>
        <v>5.0133749999986321E-2</v>
      </c>
      <c r="F248" s="87">
        <f t="shared" si="12"/>
        <v>128.35841151864906</v>
      </c>
      <c r="G248" s="87">
        <f t="shared" si="13"/>
        <v>-100.03907288825931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0.19144755077786613</v>
      </c>
      <c r="E250" s="87">
        <f>E242+E243+E246+E249</f>
        <v>2.591602020332175</v>
      </c>
      <c r="F250" s="87">
        <f t="shared" si="12"/>
        <v>2.4001544695543089</v>
      </c>
      <c r="G250" s="87">
        <f t="shared" si="13"/>
        <v>1253.6877383922108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0.15977898669927981</v>
      </c>
      <c r="E251" s="87">
        <v>1.4200832092029159</v>
      </c>
      <c r="F251" s="87">
        <f t="shared" si="12"/>
        <v>1.2603042225036361</v>
      </c>
      <c r="G251" s="87">
        <f t="shared" si="13"/>
        <v>788.77970660538472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0.35122653747703225</v>
      </c>
      <c r="E252" s="90">
        <f>E251+E250</f>
        <v>4.0116852295350913</v>
      </c>
      <c r="F252" s="90">
        <f t="shared" si="12"/>
        <v>3.6604586920580591</v>
      </c>
      <c r="G252" s="88">
        <f t="shared" si="13"/>
        <v>1042.1930866477956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395.40034589619449</v>
      </c>
      <c r="E254" s="87">
        <v>435.09732874999941</v>
      </c>
      <c r="F254" s="87">
        <f t="shared" ref="F254:F317" si="14">E254-D254</f>
        <v>39.696982853804911</v>
      </c>
      <c r="G254" s="87">
        <f t="shared" ref="G254:G317" si="15">IFERROR(F254/D254*100,0)</f>
        <v>10.03969350705289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179.6518989873957</v>
      </c>
      <c r="E265" s="87">
        <v>259.92122726000002</v>
      </c>
      <c r="F265" s="87">
        <f t="shared" si="14"/>
        <v>80.269328272604326</v>
      </c>
      <c r="G265" s="87">
        <f t="shared" si="15"/>
        <v>44.68047859501668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14.578340520131169</v>
      </c>
      <c r="E266" s="87">
        <v>8.0448955099999999</v>
      </c>
      <c r="F266" s="87">
        <f t="shared" si="14"/>
        <v>-6.5334450101311692</v>
      </c>
      <c r="G266" s="87">
        <f t="shared" si="15"/>
        <v>-44.816109221136401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1.6465443700001599</v>
      </c>
      <c r="E269" s="87">
        <v>3.6994222100000029</v>
      </c>
      <c r="F269" s="87">
        <f t="shared" si="14"/>
        <v>2.0528778399998431</v>
      </c>
      <c r="G269" s="87">
        <f t="shared" si="15"/>
        <v>124.67795447259303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0.7004648400000002</v>
      </c>
      <c r="F270" s="87">
        <f t="shared" si="14"/>
        <v>0.7004648400000002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0</v>
      </c>
      <c r="F271" s="87">
        <f t="shared" si="14"/>
        <v>0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0</v>
      </c>
      <c r="F272" s="87">
        <f t="shared" si="14"/>
        <v>0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214.10190253879864</v>
      </c>
      <c r="E281" s="87">
        <f>E254-E265-E269-E271</f>
        <v>171.47667927999939</v>
      </c>
      <c r="F281" s="87">
        <f t="shared" si="14"/>
        <v>-42.625223258799252</v>
      </c>
      <c r="G281" s="87">
        <f t="shared" si="15"/>
        <v>-19.908848428413613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7.9246969200000006</v>
      </c>
      <c r="E282" s="87">
        <v>22.408588909999988</v>
      </c>
      <c r="F282" s="87">
        <f t="shared" si="14"/>
        <v>14.483891989999988</v>
      </c>
      <c r="G282" s="87">
        <f t="shared" si="15"/>
        <v>182.7690337714516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1190.9257120753812</v>
      </c>
      <c r="E283" s="87">
        <v>1025.0426260200004</v>
      </c>
      <c r="F283" s="87">
        <f t="shared" si="14"/>
        <v>-165.88308605538077</v>
      </c>
      <c r="G283" s="87">
        <f t="shared" si="15"/>
        <v>-13.928919694436908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1.7888760339701548E-5</v>
      </c>
      <c r="E286" s="87">
        <v>0</v>
      </c>
      <c r="F286" s="87">
        <f t="shared" si="14"/>
        <v>-1.7888760339701548E-5</v>
      </c>
      <c r="G286" s="87">
        <f t="shared" si="15"/>
        <v>-100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1.7888760339701548E-5</v>
      </c>
      <c r="E287" s="87">
        <v>0</v>
      </c>
      <c r="F287" s="87">
        <f t="shared" si="14"/>
        <v>-1.7888760339701548E-5</v>
      </c>
      <c r="G287" s="87">
        <f t="shared" si="15"/>
        <v>-100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0</v>
      </c>
      <c r="F289" s="87">
        <f t="shared" si="14"/>
        <v>0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124.80398527322988</v>
      </c>
      <c r="E291" s="87">
        <v>133.88158962</v>
      </c>
      <c r="F291" s="87">
        <f t="shared" si="14"/>
        <v>9.0776043467701157</v>
      </c>
      <c r="G291" s="87">
        <f t="shared" si="15"/>
        <v>7.2734891653473799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35.755278025757406</v>
      </c>
      <c r="E293" s="87">
        <v>27.95779052</v>
      </c>
      <c r="F293" s="87">
        <f t="shared" si="14"/>
        <v>-7.797487505757406</v>
      </c>
      <c r="G293" s="87">
        <f t="shared" si="15"/>
        <v>-21.807934202442077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0</v>
      </c>
      <c r="F294" s="87">
        <f t="shared" si="14"/>
        <v>0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53.422486999999933</v>
      </c>
      <c r="E295" s="87">
        <v>94.701930650000008</v>
      </c>
      <c r="F295" s="87">
        <f t="shared" si="14"/>
        <v>41.279443650000076</v>
      </c>
      <c r="G295" s="87">
        <f t="shared" si="15"/>
        <v>77.269790247691247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305.15428959434126</v>
      </c>
      <c r="E297" s="87">
        <v>112.47078365999998</v>
      </c>
      <c r="F297" s="87">
        <f t="shared" si="14"/>
        <v>-192.68350593434127</v>
      </c>
      <c r="G297" s="87">
        <f t="shared" si="15"/>
        <v>-63.142977996634521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150</v>
      </c>
      <c r="E299" s="87">
        <v>41.028086999999992</v>
      </c>
      <c r="F299" s="87">
        <f t="shared" si="14"/>
        <v>-108.971913</v>
      </c>
      <c r="G299" s="87">
        <f t="shared" si="15"/>
        <v>-72.647942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302.85417863174075</v>
      </c>
      <c r="E301" s="87">
        <v>400.87197132999995</v>
      </c>
      <c r="F301" s="87">
        <f t="shared" si="14"/>
        <v>98.0177926982592</v>
      </c>
      <c r="G301" s="87">
        <f t="shared" si="15"/>
        <v>32.364682284091955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217.45801345999996</v>
      </c>
      <c r="F302" s="87">
        <f t="shared" si="14"/>
        <v>217.45801345999996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218.93547566155166</v>
      </c>
      <c r="E303" s="87">
        <f>E283-E286-E291-E293-E295-E297-E299-E301</f>
        <v>214.13047324000047</v>
      </c>
      <c r="F303" s="87">
        <f t="shared" si="14"/>
        <v>-4.8050024215511939</v>
      </c>
      <c r="G303" s="87">
        <f t="shared" si="15"/>
        <v>-2.1947116642618298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28.663308237599992</v>
      </c>
      <c r="E304" s="87">
        <v>89.701405019999982</v>
      </c>
      <c r="F304" s="87">
        <f t="shared" si="14"/>
        <v>61.03809678239999</v>
      </c>
      <c r="G304" s="87">
        <f t="shared" si="15"/>
        <v>212.94854130735459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99.957443282697795</v>
      </c>
      <c r="E305" s="87">
        <f>E167/1.2/E23*100</f>
        <v>102.13203783348619</v>
      </c>
      <c r="F305" s="87">
        <f t="shared" si="14"/>
        <v>2.1745945507883988</v>
      </c>
      <c r="G305" s="87">
        <f t="shared" si="15"/>
        <v>2.1755203808467276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100.07013324743124</v>
      </c>
      <c r="E311" s="87">
        <f>E173/1.2/E29*100</f>
        <v>99.545660488628357</v>
      </c>
      <c r="F311" s="87">
        <f t="shared" si="14"/>
        <v>-0.52447275880288657</v>
      </c>
      <c r="G311" s="87">
        <f t="shared" si="15"/>
        <v>-0.5241051868154174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7044.3971922979354</v>
      </c>
      <c r="E340" s="87">
        <v>7010.5646889999998</v>
      </c>
      <c r="F340" s="87">
        <f t="shared" ref="F340:F350" si="26">E340-D340</f>
        <v>-33.832503297935546</v>
      </c>
      <c r="G340" s="87">
        <f t="shared" ref="G340:G350" si="27">IFERROR(F340/D340*100,0)</f>
        <v>-0.4802753503866401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7044.3971922979354</v>
      </c>
      <c r="E341" s="87">
        <f>E340</f>
        <v>7010.5646889999998</v>
      </c>
      <c r="F341" s="87">
        <f t="shared" si="26"/>
        <v>-33.832503297935546</v>
      </c>
      <c r="G341" s="87">
        <f t="shared" si="27"/>
        <v>-0.4802753503866401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3688.5593990000002</v>
      </c>
      <c r="E342" s="87">
        <v>3625.3717589999997</v>
      </c>
      <c r="F342" s="87">
        <f t="shared" si="26"/>
        <v>-63.187640000000556</v>
      </c>
      <c r="G342" s="87">
        <f t="shared" si="27"/>
        <v>-1.7130709625316394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3355.8377932979351</v>
      </c>
      <c r="E343" s="87">
        <f>E341-E342</f>
        <v>3385.1929300000002</v>
      </c>
      <c r="F343" s="87">
        <f t="shared" si="26"/>
        <v>29.35513670206501</v>
      </c>
      <c r="G343" s="87">
        <f t="shared" si="27"/>
        <v>0.87474837909899028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538.1444897202374</v>
      </c>
      <c r="E344" s="87">
        <v>497.58202464096098</v>
      </c>
      <c r="F344" s="87">
        <f t="shared" si="26"/>
        <v>-40.562465079276421</v>
      </c>
      <c r="G344" s="87">
        <f t="shared" si="27"/>
        <v>-7.5374673259896126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38.235583333333331</v>
      </c>
      <c r="E345" s="87">
        <v>27.409543673611111</v>
      </c>
      <c r="F345" s="87">
        <f t="shared" si="26"/>
        <v>-10.82603965972222</v>
      </c>
      <c r="G345" s="87">
        <f t="shared" si="27"/>
        <v>-28.314043401252903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38.235583333333331</v>
      </c>
      <c r="E346" s="87">
        <f>E345</f>
        <v>27.409543673611111</v>
      </c>
      <c r="F346" s="87">
        <f t="shared" si="26"/>
        <v>-10.82603965972222</v>
      </c>
      <c r="G346" s="87">
        <f t="shared" si="27"/>
        <v>-28.314043401252903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0</v>
      </c>
      <c r="E347" s="87">
        <v>0</v>
      </c>
      <c r="F347" s="87">
        <f t="shared" si="26"/>
        <v>0</v>
      </c>
      <c r="G347" s="87">
        <f t="shared" si="27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38.235583333333331</v>
      </c>
      <c r="E348" s="87">
        <f>E346-E347</f>
        <v>27.409543673611111</v>
      </c>
      <c r="F348" s="87">
        <f t="shared" si="26"/>
        <v>-10.82603965972222</v>
      </c>
      <c r="G348" s="87">
        <f t="shared" si="27"/>
        <v>-28.314043401252903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338605.21656814654</v>
      </c>
      <c r="E349" s="87">
        <v>366768.40879313333</v>
      </c>
      <c r="F349" s="87">
        <f t="shared" si="26"/>
        <v>28163.192224986793</v>
      </c>
      <c r="G349" s="87">
        <f t="shared" si="27"/>
        <v>8.3174123867399903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v>4640.3608963664028</v>
      </c>
      <c r="E350" s="87">
        <f>E29-E63-E64-E57</f>
        <v>4121.3835427347985</v>
      </c>
      <c r="F350" s="87">
        <f t="shared" si="26"/>
        <v>-518.97735363160427</v>
      </c>
      <c r="G350" s="87">
        <f t="shared" si="27"/>
        <v>-11.183986875632568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3683.5</v>
      </c>
      <c r="E367" s="90">
        <v>3609.34</v>
      </c>
      <c r="F367" s="90">
        <f t="shared" si="30"/>
        <v>-74.159999999999854</v>
      </c>
      <c r="G367" s="90">
        <f t="shared" si="31"/>
        <v>-2.01330256549477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1145</v>
      </c>
      <c r="E373" s="91">
        <f>E374+E431</f>
        <v>1187.163</v>
      </c>
      <c r="F373" s="95">
        <f t="shared" ref="F373:F436" si="32">E373-D373</f>
        <v>42.163000000000011</v>
      </c>
      <c r="G373" s="95">
        <f t="shared" ref="G373:G436" si="33">IFERROR(F373/D373*100,0)</f>
        <v>3.6823580786026211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1145</v>
      </c>
      <c r="E374" s="87">
        <f>E375+E399+E427+E428</f>
        <v>1019.0310000000001</v>
      </c>
      <c r="F374" s="87">
        <f t="shared" si="32"/>
        <v>-125.96899999999994</v>
      </c>
      <c r="G374" s="93">
        <f t="shared" si="33"/>
        <v>-11.001659388646283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0</v>
      </c>
      <c r="E375" s="87">
        <f>E376+E394+E398</f>
        <v>1.1870000000000001</v>
      </c>
      <c r="F375" s="87">
        <f t="shared" si="32"/>
        <v>1.1870000000000001</v>
      </c>
      <c r="G375" s="93">
        <f t="shared" si="33"/>
        <v>0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0</v>
      </c>
      <c r="E376" s="87">
        <f>E377+SUM(E381:E384,E389:E391)</f>
        <v>1.1870000000000001</v>
      </c>
      <c r="F376" s="93">
        <f t="shared" si="32"/>
        <v>1.1870000000000001</v>
      </c>
      <c r="G376" s="93">
        <f t="shared" si="33"/>
        <v>0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0</v>
      </c>
      <c r="E382" s="87">
        <v>0</v>
      </c>
      <c r="F382" s="93">
        <f t="shared" si="32"/>
        <v>0</v>
      </c>
      <c r="G382" s="93">
        <f t="shared" si="33"/>
        <v>0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0</v>
      </c>
      <c r="E384" s="87">
        <f>E385+E387</f>
        <v>1.1870000000000001</v>
      </c>
      <c r="F384" s="93">
        <f t="shared" si="32"/>
        <v>1.1870000000000001</v>
      </c>
      <c r="G384" s="93">
        <f t="shared" si="33"/>
        <v>0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0</v>
      </c>
      <c r="E387" s="87">
        <v>1.1870000000000001</v>
      </c>
      <c r="F387" s="93">
        <f t="shared" si="32"/>
        <v>1.1870000000000001</v>
      </c>
      <c r="G387" s="93">
        <f t="shared" si="33"/>
        <v>0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0</v>
      </c>
      <c r="E388" s="87">
        <f>E387</f>
        <v>1.1870000000000001</v>
      </c>
      <c r="F388" s="93">
        <f t="shared" si="32"/>
        <v>1.1870000000000001</v>
      </c>
      <c r="G388" s="93">
        <f t="shared" si="33"/>
        <v>0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970</v>
      </c>
      <c r="E399" s="87">
        <f>E400+E413+E414</f>
        <v>883.10500000000002</v>
      </c>
      <c r="F399" s="87">
        <f t="shared" si="32"/>
        <v>-86.894999999999982</v>
      </c>
      <c r="G399" s="93">
        <f t="shared" si="33"/>
        <v>-8.9582474226804099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970</v>
      </c>
      <c r="E400" s="87">
        <f>E401+SUM(E405:E410)</f>
        <v>883.10500000000002</v>
      </c>
      <c r="F400" s="93">
        <f t="shared" si="32"/>
        <v>-86.894999999999982</v>
      </c>
      <c r="G400" s="93">
        <f t="shared" si="33"/>
        <v>-8.9582474226804099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970</v>
      </c>
      <c r="E406" s="87">
        <v>883.10500000000002</v>
      </c>
      <c r="F406" s="93">
        <f t="shared" si="32"/>
        <v>-86.894999999999982</v>
      </c>
      <c r="G406" s="93">
        <f t="shared" si="33"/>
        <v>-8.9582474226804099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0</v>
      </c>
      <c r="E414" s="87">
        <f>E415+SUM(E419:E424)</f>
        <v>0</v>
      </c>
      <c r="F414" s="87">
        <f t="shared" si="32"/>
        <v>0</v>
      </c>
      <c r="G414" s="93">
        <f t="shared" si="33"/>
        <v>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0</v>
      </c>
      <c r="E420" s="87">
        <v>0</v>
      </c>
      <c r="F420" s="87">
        <f t="shared" si="32"/>
        <v>0</v>
      </c>
      <c r="G420" s="93">
        <f t="shared" si="33"/>
        <v>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175</v>
      </c>
      <c r="E427" s="87">
        <v>130.625</v>
      </c>
      <c r="F427" s="87">
        <f t="shared" si="32"/>
        <v>-44.375</v>
      </c>
      <c r="G427" s="93">
        <f t="shared" si="33"/>
        <v>-25.357142857142854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4.1139999999999999</v>
      </c>
      <c r="F428" s="87">
        <f t="shared" si="32"/>
        <v>4.1139999999999999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4.1139999999999999</v>
      </c>
      <c r="F430" s="87">
        <f t="shared" si="32"/>
        <v>4.1139999999999999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168.13200000000001</v>
      </c>
      <c r="F431" s="87">
        <f t="shared" si="32"/>
        <v>168.13200000000001</v>
      </c>
      <c r="G431" s="93">
        <f t="shared" si="33"/>
        <v>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168.13200000000001</v>
      </c>
      <c r="F432" s="87">
        <f t="shared" si="32"/>
        <v>168.13200000000001</v>
      </c>
      <c r="G432" s="93">
        <f t="shared" si="33"/>
        <v>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295.77483399999994</v>
      </c>
      <c r="E444" s="87">
        <v>338.54200000000003</v>
      </c>
      <c r="F444" s="93">
        <f t="shared" ref="F444:F451" si="36">E444-D444</f>
        <v>42.767166000000088</v>
      </c>
      <c r="G444" s="87">
        <f t="shared" ref="G444:G451" si="37">IFERROR(F444/D444*100,0)</f>
        <v>14.459366073044638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0</v>
      </c>
      <c r="E445" s="87">
        <v>0</v>
      </c>
      <c r="F445" s="93">
        <f t="shared" si="36"/>
        <v>0</v>
      </c>
      <c r="G445" s="87">
        <f t="shared" si="37"/>
        <v>0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295.77483399999994</v>
      </c>
      <c r="E446" s="87">
        <v>293.39</v>
      </c>
      <c r="F446" s="93">
        <f t="shared" si="36"/>
        <v>-2.3848339999999553</v>
      </c>
      <c r="G446" s="87">
        <f t="shared" si="37"/>
        <v>-0.80630051169260586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12.87</v>
      </c>
      <c r="F447" s="93">
        <f t="shared" si="36"/>
        <v>12.87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6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view="pageBreakPreview" zoomScale="90" zoomScaleNormal="70" zoomScaleSheetLayoutView="90" workbookViewId="0">
      <selection activeCell="D19" sqref="D19:E19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2.14062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701</v>
      </c>
      <c r="C11" s="74"/>
      <c r="F11" s="170"/>
      <c r="G11" s="171"/>
      <c r="H11" s="173"/>
    </row>
    <row r="12" spans="1:8" x14ac:dyDescent="0.25">
      <c r="A12" s="217" t="s">
        <v>720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48.7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5348.9335357852597</v>
      </c>
      <c r="E23" s="89">
        <v>6158.2905262569993</v>
      </c>
      <c r="F23" s="89">
        <f t="shared" ref="F23:F76" si="0">E23-D23</f>
        <v>809.35699047173966</v>
      </c>
      <c r="G23" s="85">
        <f t="shared" ref="G23:G76" si="1">IFERROR(F23/D23*100,0)</f>
        <v>15.131184282941751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5255.2051216921745</v>
      </c>
      <c r="E29" s="87">
        <v>6061.4035183799997</v>
      </c>
      <c r="F29" s="87">
        <f t="shared" si="0"/>
        <v>806.19839668782515</v>
      </c>
      <c r="G29" s="86">
        <f t="shared" si="1"/>
        <v>15.340950125049153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47.148774583050852</v>
      </c>
      <c r="E31" s="87">
        <v>49.848007876999993</v>
      </c>
      <c r="F31" s="87">
        <f t="shared" si="0"/>
        <v>2.6992332939491419</v>
      </c>
      <c r="G31" s="86">
        <f t="shared" si="1"/>
        <v>5.7249277798186258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46.579639510034056</v>
      </c>
      <c r="E37" s="87">
        <f>E23-E24-SUM(E28:E34)</f>
        <v>47.03899999999976</v>
      </c>
      <c r="F37" s="87">
        <f t="shared" si="0"/>
        <v>0.45936048996570378</v>
      </c>
      <c r="G37" s="86">
        <f t="shared" si="1"/>
        <v>0.98618300784992041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4997.4352525683325</v>
      </c>
      <c r="E38" s="87">
        <v>5975.3925761399996</v>
      </c>
      <c r="F38" s="87">
        <f t="shared" si="0"/>
        <v>977.95732357166708</v>
      </c>
      <c r="G38" s="87">
        <f t="shared" si="1"/>
        <v>19.569184474557531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4913.5637559328925</v>
      </c>
      <c r="E44" s="87">
        <v>5870.7185215299996</v>
      </c>
      <c r="F44" s="87">
        <f t="shared" si="0"/>
        <v>957.15476559710714</v>
      </c>
      <c r="G44" s="87">
        <f t="shared" si="1"/>
        <v>19.479848296287773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52.683742353410885</v>
      </c>
      <c r="E46" s="87">
        <v>59.879308170000002</v>
      </c>
      <c r="F46" s="87">
        <f t="shared" si="0"/>
        <v>7.1955658165891165</v>
      </c>
      <c r="G46" s="87">
        <f t="shared" si="1"/>
        <v>13.658038505161842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2.4077355200000001</v>
      </c>
      <c r="E47" s="87">
        <v>4.9570571600000006</v>
      </c>
      <c r="F47" s="87">
        <f t="shared" si="0"/>
        <v>2.5493216400000005</v>
      </c>
      <c r="G47" s="87">
        <f t="shared" si="1"/>
        <v>105.880468133809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28.780018762029908</v>
      </c>
      <c r="E52" s="87">
        <f>E38-E39-SUM(E43:E49)</f>
        <v>39.837689280000632</v>
      </c>
      <c r="F52" s="87">
        <f t="shared" si="0"/>
        <v>11.057670517970724</v>
      </c>
      <c r="G52" s="87">
        <f t="shared" si="1"/>
        <v>38.421345758673873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784.1904925070819</v>
      </c>
      <c r="E53" s="87">
        <v>1325.6182752399998</v>
      </c>
      <c r="F53" s="87">
        <f t="shared" si="0"/>
        <v>541.42778273291788</v>
      </c>
      <c r="G53" s="87">
        <f t="shared" si="1"/>
        <v>69.04289045917352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75.152186596409848</v>
      </c>
      <c r="E54" s="87">
        <v>0</v>
      </c>
      <c r="F54" s="87">
        <f t="shared" si="0"/>
        <v>-75.152186596409848</v>
      </c>
      <c r="G54" s="87">
        <f t="shared" si="1"/>
        <v>-100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436.4634050742809</v>
      </c>
      <c r="E55" s="87">
        <v>898.05368406999992</v>
      </c>
      <c r="F55" s="87">
        <f t="shared" si="0"/>
        <v>461.59027899571902</v>
      </c>
      <c r="G55" s="87">
        <f t="shared" si="1"/>
        <v>105.75692569624751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436.4634050742809</v>
      </c>
      <c r="E56" s="87">
        <v>898.05368406999992</v>
      </c>
      <c r="F56" s="87">
        <f t="shared" si="0"/>
        <v>461.59027899571902</v>
      </c>
      <c r="G56" s="87">
        <f t="shared" si="1"/>
        <v>105.75692569624751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423.58950265228447</v>
      </c>
      <c r="E57" s="87">
        <v>882.68528737999998</v>
      </c>
      <c r="F57" s="87">
        <f t="shared" si="0"/>
        <v>459.09578472771551</v>
      </c>
      <c r="G57" s="87">
        <f t="shared" si="1"/>
        <v>108.38223842968493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215.56887786888478</v>
      </c>
      <c r="E60" s="87">
        <v>349.85171148999996</v>
      </c>
      <c r="F60" s="87">
        <f t="shared" si="0"/>
        <v>134.28283362111517</v>
      </c>
      <c r="G60" s="87">
        <f t="shared" si="1"/>
        <v>62.292309979360695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57.006022967506368</v>
      </c>
      <c r="E61" s="87">
        <f>E53-E54-E55-E60</f>
        <v>77.712879679999901</v>
      </c>
      <c r="F61" s="87">
        <f t="shared" si="0"/>
        <v>20.706856712493533</v>
      </c>
      <c r="G61" s="87">
        <f t="shared" si="1"/>
        <v>36.32398058060727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1681.6144388094833</v>
      </c>
      <c r="E62" s="87">
        <v>1562.6588554900002</v>
      </c>
      <c r="F62" s="87">
        <f t="shared" si="0"/>
        <v>-118.95558331948314</v>
      </c>
      <c r="G62" s="87">
        <f t="shared" si="1"/>
        <v>-7.0738916468687671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1378.862681583548</v>
      </c>
      <c r="E63" s="87">
        <v>1293.7777973100001</v>
      </c>
      <c r="F63" s="87">
        <f t="shared" si="0"/>
        <v>-85.084884273547914</v>
      </c>
      <c r="G63" s="87">
        <f t="shared" si="1"/>
        <v>-6.1706568326174871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161.82248857192974</v>
      </c>
      <c r="E64" s="87">
        <v>173.69790970999998</v>
      </c>
      <c r="F64" s="87">
        <f t="shared" si="0"/>
        <v>11.875421138070237</v>
      </c>
      <c r="G64" s="87">
        <f t="shared" si="1"/>
        <v>7.3385480861590136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140.92926865400543</v>
      </c>
      <c r="E67" s="87">
        <f>E62-SUM(E63:E66)</f>
        <v>95.183148470000106</v>
      </c>
      <c r="F67" s="87">
        <f t="shared" si="0"/>
        <v>-45.746120184005321</v>
      </c>
      <c r="G67" s="87">
        <f t="shared" si="1"/>
        <v>-32.460340297597327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1756.8447020448789</v>
      </c>
      <c r="E68" s="87">
        <v>2024.6103017699998</v>
      </c>
      <c r="F68" s="87">
        <f t="shared" si="0"/>
        <v>267.76559972512086</v>
      </c>
      <c r="G68" s="87">
        <f t="shared" si="1"/>
        <v>15.241278834347463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388.0723285967602</v>
      </c>
      <c r="E69" s="87">
        <v>503.01959815999999</v>
      </c>
      <c r="F69" s="87">
        <f t="shared" si="0"/>
        <v>114.94726956323979</v>
      </c>
      <c r="G69" s="87">
        <f t="shared" si="1"/>
        <v>29.620063347180743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63.781105265249103</v>
      </c>
      <c r="E70" s="87">
        <v>33.662620619999998</v>
      </c>
      <c r="F70" s="87">
        <f t="shared" si="0"/>
        <v>-30.118484645249104</v>
      </c>
      <c r="G70" s="87">
        <f t="shared" si="1"/>
        <v>-47.22164114277124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60.919713027207642</v>
      </c>
      <c r="E71" s="87">
        <v>30.912228829999997</v>
      </c>
      <c r="F71" s="87">
        <f t="shared" si="0"/>
        <v>-30.007484197207646</v>
      </c>
      <c r="G71" s="87">
        <f t="shared" si="1"/>
        <v>-49.257428681264244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2.8613922380414589</v>
      </c>
      <c r="E72" s="87">
        <f>E70-E71</f>
        <v>2.7503917900000019</v>
      </c>
      <c r="F72" s="87">
        <f t="shared" si="0"/>
        <v>-0.11100044804145703</v>
      </c>
      <c r="G72" s="87">
        <f t="shared" si="1"/>
        <v>-3.8792461433890542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322.93218534487949</v>
      </c>
      <c r="E73" s="87">
        <f>E38-E53-E62-E68-E69-E70</f>
        <v>525.82292485999994</v>
      </c>
      <c r="F73" s="87">
        <f t="shared" si="0"/>
        <v>202.89073951512046</v>
      </c>
      <c r="G73" s="87">
        <f t="shared" si="1"/>
        <v>62.827661262206099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162.97697419579671</v>
      </c>
      <c r="E74" s="87">
        <v>172.46644823000003</v>
      </c>
      <c r="F74" s="87">
        <f t="shared" si="0"/>
        <v>9.4894740342033117</v>
      </c>
      <c r="G74" s="87">
        <f t="shared" si="1"/>
        <v>5.8225857247802875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96.573819587534246</v>
      </c>
      <c r="E75" s="87">
        <v>271.10310264000003</v>
      </c>
      <c r="F75" s="87">
        <f t="shared" si="0"/>
        <v>174.52928305246579</v>
      </c>
      <c r="G75" s="87">
        <f t="shared" si="1"/>
        <v>180.72111447789732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63.381391561548554</v>
      </c>
      <c r="E76" s="88">
        <f>E73-E74-E75</f>
        <v>82.253373989999886</v>
      </c>
      <c r="F76" s="88">
        <f t="shared" si="0"/>
        <v>18.871982428451332</v>
      </c>
      <c r="G76" s="88">
        <f t="shared" si="1"/>
        <v>29.77527309435149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424.40886936739201</v>
      </c>
      <c r="E78" s="87">
        <v>962.27481448993285</v>
      </c>
      <c r="F78" s="87">
        <f t="shared" ref="F78:F141" si="2">E78-D78</f>
        <v>537.86594512254078</v>
      </c>
      <c r="G78" s="87">
        <f t="shared" ref="G78:G141" si="3">IFERROR(F78/D78*100,0)</f>
        <v>126.73296529459049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2.4077355200000001</v>
      </c>
      <c r="E79" s="87">
        <v>4.9570571600000006</v>
      </c>
      <c r="F79" s="87">
        <f t="shared" si="2"/>
        <v>2.5493216400000005</v>
      </c>
      <c r="G79" s="87">
        <f t="shared" si="3"/>
        <v>105.880468133809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117.11666143722459</v>
      </c>
      <c r="E80" s="90">
        <v>462.03466277000018</v>
      </c>
      <c r="F80" s="90">
        <f t="shared" si="2"/>
        <v>344.91800133277559</v>
      </c>
      <c r="G80" s="90">
        <f t="shared" si="3"/>
        <v>294.50805470377435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351.49828321692712</v>
      </c>
      <c r="E81" s="91">
        <f>E23-E38</f>
        <v>182.89795011699971</v>
      </c>
      <c r="F81" s="91">
        <f t="shared" si="2"/>
        <v>-168.60033309992741</v>
      </c>
      <c r="G81" s="91">
        <f t="shared" si="3"/>
        <v>-47.966189637368942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341.64136575928205</v>
      </c>
      <c r="E87" s="87">
        <f t="shared" si="4"/>
        <v>190.68499685000006</v>
      </c>
      <c r="F87" s="87">
        <f t="shared" si="2"/>
        <v>-150.95636890928199</v>
      </c>
      <c r="G87" s="87">
        <f t="shared" si="3"/>
        <v>-44.185623884797579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-5.5349677703600335</v>
      </c>
      <c r="E89" s="87">
        <f t="shared" si="4"/>
        <v>-10.031300293000008</v>
      </c>
      <c r="F89" s="87">
        <f t="shared" si="2"/>
        <v>-4.4963325226399746</v>
      </c>
      <c r="G89" s="87">
        <f t="shared" si="3"/>
        <v>81.235026276358994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-2.4077355200000001</v>
      </c>
      <c r="E90" s="87">
        <f t="shared" si="4"/>
        <v>-4.9570571600000006</v>
      </c>
      <c r="F90" s="87">
        <f t="shared" si="2"/>
        <v>-2.5493216400000005</v>
      </c>
      <c r="G90" s="87">
        <f t="shared" si="3"/>
        <v>105.880468133809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17.799620748004148</v>
      </c>
      <c r="E95" s="87">
        <f t="shared" si="4"/>
        <v>7.2013107199991282</v>
      </c>
      <c r="F95" s="87">
        <f t="shared" si="2"/>
        <v>-10.59831002800502</v>
      </c>
      <c r="G95" s="87">
        <f t="shared" si="3"/>
        <v>-59.542336199457488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-149.93476368578993</v>
      </c>
      <c r="E96" s="87">
        <f>E97-E103</f>
        <v>-929.7891897999998</v>
      </c>
      <c r="F96" s="87">
        <f t="shared" si="2"/>
        <v>-779.8544261142099</v>
      </c>
      <c r="G96" s="87">
        <f t="shared" si="3"/>
        <v>520.12915947132058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160.88720513881307</v>
      </c>
      <c r="E97" s="87">
        <v>950.92214108999997</v>
      </c>
      <c r="F97" s="87">
        <f t="shared" si="2"/>
        <v>790.03493595118687</v>
      </c>
      <c r="G97" s="87">
        <f t="shared" si="3"/>
        <v>491.04895275515952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0.13153351000000002</v>
      </c>
      <c r="F99" s="87">
        <f t="shared" si="2"/>
        <v>0.13153351000000002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146.95252739999995</v>
      </c>
      <c r="F100" s="87">
        <f t="shared" si="2"/>
        <v>146.95252739999995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143.55223423999996</v>
      </c>
      <c r="F101" s="87">
        <f t="shared" si="2"/>
        <v>143.55223423999996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160.88720513881307</v>
      </c>
      <c r="E102" s="87">
        <f>E97-E98-E99-E100</f>
        <v>803.83808017999991</v>
      </c>
      <c r="F102" s="87">
        <f t="shared" si="2"/>
        <v>642.9508750411868</v>
      </c>
      <c r="G102" s="87">
        <f t="shared" si="3"/>
        <v>399.6283448932129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310.821968824603</v>
      </c>
      <c r="E103" s="87">
        <v>1880.7113308899998</v>
      </c>
      <c r="F103" s="87">
        <f t="shared" si="2"/>
        <v>1569.8893620653967</v>
      </c>
      <c r="G103" s="87">
        <f t="shared" si="3"/>
        <v>505.07670612925244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19.976252552065493</v>
      </c>
      <c r="E104" s="87">
        <v>15.568372650000001</v>
      </c>
      <c r="F104" s="87">
        <f t="shared" si="2"/>
        <v>-4.407879902065492</v>
      </c>
      <c r="G104" s="87">
        <f t="shared" si="3"/>
        <v>-22.065599594202812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285.57768822622779</v>
      </c>
      <c r="E105" s="87">
        <v>421.51836840999994</v>
      </c>
      <c r="F105" s="87">
        <f t="shared" si="2"/>
        <v>135.94068018377214</v>
      </c>
      <c r="G105" s="87">
        <f t="shared" si="3"/>
        <v>47.601996160177329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0</v>
      </c>
      <c r="E106" s="87">
        <v>1019.5889810699998</v>
      </c>
      <c r="F106" s="87">
        <f t="shared" si="2"/>
        <v>1019.5889810699998</v>
      </c>
      <c r="G106" s="87">
        <f t="shared" si="3"/>
        <v>0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0</v>
      </c>
      <c r="E107" s="87">
        <v>994.70454141999994</v>
      </c>
      <c r="F107" s="87">
        <f t="shared" si="2"/>
        <v>994.70454141999994</v>
      </c>
      <c r="G107" s="87">
        <f t="shared" si="3"/>
        <v>0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5.2680280463097198</v>
      </c>
      <c r="E108" s="87">
        <f>E103-E104-E105-E106</f>
        <v>424.03560876000006</v>
      </c>
      <c r="F108" s="87">
        <f t="shared" si="2"/>
        <v>418.76758071369034</v>
      </c>
      <c r="G108" s="87">
        <f t="shared" si="3"/>
        <v>7949.2283836081542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201.56351953113719</v>
      </c>
      <c r="E109" s="87">
        <f>E81+E96</f>
        <v>-746.89123968300009</v>
      </c>
      <c r="F109" s="87">
        <f t="shared" si="2"/>
        <v>-948.45475921413731</v>
      </c>
      <c r="G109" s="87">
        <f t="shared" si="3"/>
        <v>-470.54881826848714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191.70660207349306</v>
      </c>
      <c r="E115" s="87">
        <v>-1237.1054261527063</v>
      </c>
      <c r="F115" s="87">
        <f t="shared" si="2"/>
        <v>-1428.8120282261993</v>
      </c>
      <c r="G115" s="87">
        <f t="shared" si="3"/>
        <v>-745.311852994216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-5.5349677703600317</v>
      </c>
      <c r="E117" s="87">
        <v>-9.0391285496676659</v>
      </c>
      <c r="F117" s="87">
        <f t="shared" si="2"/>
        <v>-3.5041607793076341</v>
      </c>
      <c r="G117" s="87">
        <f t="shared" si="3"/>
        <v>63.309506481185885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-2.4077355200000001</v>
      </c>
      <c r="E118" s="87">
        <v>-3.6224387800000004</v>
      </c>
      <c r="F118" s="87">
        <f t="shared" si="2"/>
        <v>-1.2147032600000003</v>
      </c>
      <c r="G118" s="87">
        <f t="shared" si="3"/>
        <v>50.450028664277887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17.799620748004152</v>
      </c>
      <c r="E123" s="87">
        <f>E109-E110-SUM(E114:E120)</f>
        <v>502.8757537993738</v>
      </c>
      <c r="F123" s="87">
        <f t="shared" si="2"/>
        <v>485.07613305136965</v>
      </c>
      <c r="G123" s="87">
        <f t="shared" si="3"/>
        <v>2725.2048789059768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22.097657662503909</v>
      </c>
      <c r="E124" s="87">
        <v>109.813</v>
      </c>
      <c r="F124" s="87">
        <f t="shared" si="2"/>
        <v>87.715342337496097</v>
      </c>
      <c r="G124" s="87">
        <f t="shared" si="3"/>
        <v>396.94407288395371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18.537733512903078</v>
      </c>
      <c r="E130" s="87">
        <v>10.672000000000001</v>
      </c>
      <c r="F130" s="87">
        <f t="shared" si="2"/>
        <v>-7.865733512903077</v>
      </c>
      <c r="G130" s="87">
        <f t="shared" si="3"/>
        <v>-42.430934220886172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3.5599241496008309</v>
      </c>
      <c r="E138" s="87">
        <f>E124-E125-SUM(E129:E135)</f>
        <v>99.141000000000005</v>
      </c>
      <c r="F138" s="87">
        <f t="shared" si="2"/>
        <v>95.581075850399174</v>
      </c>
      <c r="G138" s="87">
        <f t="shared" si="3"/>
        <v>2684.9188868565234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179.46586186863328</v>
      </c>
      <c r="E139" s="87">
        <f>E109-E124</f>
        <v>-856.70423968300008</v>
      </c>
      <c r="F139" s="87">
        <f t="shared" si="2"/>
        <v>-1036.1701015516333</v>
      </c>
      <c r="G139" s="87">
        <f t="shared" si="3"/>
        <v>-577.36334407158529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173.16886856058997</v>
      </c>
      <c r="E145" s="87">
        <f t="shared" si="5"/>
        <v>-1247.7774261527063</v>
      </c>
      <c r="F145" s="87">
        <f t="shared" si="6"/>
        <v>-1420.9462947132963</v>
      </c>
      <c r="G145" s="87">
        <f t="shared" si="7"/>
        <v>-820.55528024433681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-5.5349677703600317</v>
      </c>
      <c r="E147" s="87">
        <f t="shared" si="5"/>
        <v>-9.0391285496676659</v>
      </c>
      <c r="F147" s="87">
        <f t="shared" si="6"/>
        <v>-3.5041607793076341</v>
      </c>
      <c r="G147" s="87">
        <f t="shared" si="7"/>
        <v>63.309506481185885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-2.4077355200000001</v>
      </c>
      <c r="E148" s="87">
        <f t="shared" si="5"/>
        <v>-3.6224387800000004</v>
      </c>
      <c r="F148" s="87">
        <f t="shared" si="6"/>
        <v>-1.2147032600000003</v>
      </c>
      <c r="G148" s="87">
        <f t="shared" si="7"/>
        <v>50.450028664277887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14.23969659840332</v>
      </c>
      <c r="E153" s="87">
        <f>E139-E140-SUM(E144:E150)</f>
        <v>403.73475379937383</v>
      </c>
      <c r="F153" s="87">
        <f t="shared" si="6"/>
        <v>389.49505720097051</v>
      </c>
      <c r="G153" s="87">
        <f t="shared" si="7"/>
        <v>2735.2763769183402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179.46586186863328</v>
      </c>
      <c r="E154" s="87">
        <f>E139</f>
        <v>-856.70423968300008</v>
      </c>
      <c r="F154" s="87">
        <f t="shared" si="6"/>
        <v>-1036.1701015516333</v>
      </c>
      <c r="G154" s="87">
        <f t="shared" si="7"/>
        <v>-577.36334407158529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60</v>
      </c>
      <c r="E155" s="87">
        <f>E375</f>
        <v>32.363</v>
      </c>
      <c r="F155" s="87">
        <f t="shared" si="6"/>
        <v>-27.637</v>
      </c>
      <c r="G155" s="87">
        <f t="shared" si="7"/>
        <v>-46.061666666666667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43.560612430193075</v>
      </c>
      <c r="E157" s="87">
        <v>0</v>
      </c>
      <c r="F157" s="87">
        <f t="shared" si="6"/>
        <v>-43.560612430193075</v>
      </c>
      <c r="G157" s="87">
        <f t="shared" si="7"/>
        <v>-100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75.905249438440208</v>
      </c>
      <c r="E158" s="90">
        <f>IF(E154-E155-E156-E157&lt;0,0,E154-E155-E156-E157)</f>
        <v>0</v>
      </c>
      <c r="F158" s="90">
        <f t="shared" si="6"/>
        <v>-75.905249438440208</v>
      </c>
      <c r="G158" s="90">
        <f t="shared" si="7"/>
        <v>-100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875.21353635412515</v>
      </c>
      <c r="E160" s="87">
        <f>E109+E105+E69</f>
        <v>177.64672688699983</v>
      </c>
      <c r="F160" s="87">
        <f t="shared" ref="F160:F165" si="8">E160-D160</f>
        <v>-697.56680946712527</v>
      </c>
      <c r="G160" s="87">
        <f t="shared" ref="G160:G165" si="9">IFERROR(F160/D160*100,0)</f>
        <v>-79.702470367743345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4398.1528057121732</v>
      </c>
      <c r="E161" s="87">
        <v>5048.68857217</v>
      </c>
      <c r="F161" s="87">
        <f t="shared" si="8"/>
        <v>650.53576645782687</v>
      </c>
      <c r="G161" s="87">
        <f t="shared" si="9"/>
        <v>14.791113342240697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1996.1929598299998</v>
      </c>
      <c r="F162" s="87">
        <f t="shared" si="8"/>
        <v>1996.1929598299998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3882.431773207114</v>
      </c>
      <c r="E163" s="87">
        <v>5615.771902049999</v>
      </c>
      <c r="F163" s="87">
        <f t="shared" si="8"/>
        <v>1733.340128842885</v>
      </c>
      <c r="G163" s="87">
        <f t="shared" si="9"/>
        <v>44.645733140882612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1681.1754300799998</v>
      </c>
      <c r="F164" s="88">
        <f t="shared" si="8"/>
        <v>1681.1754300799998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4.435982319674979</v>
      </c>
      <c r="E165" s="90">
        <f>E163/E160</f>
        <v>31.612020105623237</v>
      </c>
      <c r="F165" s="90">
        <f t="shared" si="8"/>
        <v>27.17603778594826</v>
      </c>
      <c r="G165" s="90">
        <f t="shared" si="9"/>
        <v>612.62727909022476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6809.0144047773847</v>
      </c>
      <c r="E167" s="91">
        <f>E168+SUM(E172:E178)+E181+E184</f>
        <v>8517.4524182309997</v>
      </c>
      <c r="F167" s="91">
        <f t="shared" ref="F167:F230" si="10">E167-D167</f>
        <v>1708.438013453615</v>
      </c>
      <c r="G167" s="91">
        <f t="shared" ref="G167:G230" si="11">IFERROR(F167/D167*100,0)</f>
        <v>25.090826834716779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6507.1681798075797</v>
      </c>
      <c r="E173" s="87">
        <v>7767.586114669999</v>
      </c>
      <c r="F173" s="87">
        <f t="shared" si="10"/>
        <v>1260.4179348624193</v>
      </c>
      <c r="G173" s="87">
        <f t="shared" si="11"/>
        <v>19.369684324029421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53.82582</v>
      </c>
      <c r="E175" s="87">
        <v>95.772828869999998</v>
      </c>
      <c r="F175" s="87">
        <f t="shared" si="10"/>
        <v>41.947008869999998</v>
      </c>
      <c r="G175" s="87">
        <f t="shared" si="11"/>
        <v>77.931016880002929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0.86676039000000005</v>
      </c>
      <c r="F176" s="87">
        <f t="shared" si="10"/>
        <v>0.86676039000000005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248.02040496980501</v>
      </c>
      <c r="E184" s="87">
        <v>653.22671430100024</v>
      </c>
      <c r="F184" s="87">
        <f t="shared" si="10"/>
        <v>405.20630933119526</v>
      </c>
      <c r="G184" s="87">
        <f t="shared" si="11"/>
        <v>163.37619857548685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5808.9004396403661</v>
      </c>
      <c r="E185" s="87">
        <f>SUM(E186:E187,E191:E196,E198:E202)</f>
        <v>8372.0334783748403</v>
      </c>
      <c r="F185" s="87">
        <f t="shared" si="10"/>
        <v>2563.1330387344742</v>
      </c>
      <c r="G185" s="87">
        <f t="shared" si="11"/>
        <v>44.124237717063714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481.41110318880578</v>
      </c>
      <c r="E187" s="87">
        <f>SUM(E188:E190)</f>
        <v>1071.8502839099999</v>
      </c>
      <c r="F187" s="87">
        <f t="shared" si="10"/>
        <v>590.43918072119413</v>
      </c>
      <c r="G187" s="87">
        <f t="shared" si="11"/>
        <v>122.64760343294955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0</v>
      </c>
      <c r="F188" s="87">
        <f t="shared" si="10"/>
        <v>0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14.803561554755872</v>
      </c>
      <c r="E189" s="87">
        <v>18.749327660000002</v>
      </c>
      <c r="F189" s="87">
        <f t="shared" si="10"/>
        <v>3.9457661052441306</v>
      </c>
      <c r="G189" s="87">
        <f t="shared" si="11"/>
        <v>26.654167584262805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466.60754163404994</v>
      </c>
      <c r="E190" s="87">
        <v>1053.1009562499999</v>
      </c>
      <c r="F190" s="87">
        <f t="shared" si="10"/>
        <v>586.49341461594986</v>
      </c>
      <c r="G190" s="87">
        <f t="shared" si="11"/>
        <v>125.69308514861592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1628.89386167468</v>
      </c>
      <c r="E191" s="87">
        <v>1668.0555858999999</v>
      </c>
      <c r="F191" s="87">
        <f t="shared" si="10"/>
        <v>39.161724225319858</v>
      </c>
      <c r="G191" s="87">
        <f t="shared" si="11"/>
        <v>2.4041912826080236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192.42645967889001</v>
      </c>
      <c r="E192" s="87">
        <v>205.59830014329998</v>
      </c>
      <c r="F192" s="87">
        <f t="shared" si="10"/>
        <v>13.171840464409968</v>
      </c>
      <c r="G192" s="87">
        <f t="shared" si="11"/>
        <v>6.845129555670443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1284.9123599999998</v>
      </c>
      <c r="E194" s="87">
        <v>1484.36118442</v>
      </c>
      <c r="F194" s="87">
        <f t="shared" si="10"/>
        <v>199.44882442000016</v>
      </c>
      <c r="G194" s="87">
        <f t="shared" si="11"/>
        <v>15.52236795511876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396.20987855859727</v>
      </c>
      <c r="E195" s="87">
        <v>436.03941277999996</v>
      </c>
      <c r="F195" s="87">
        <f t="shared" si="10"/>
        <v>39.829534221402696</v>
      </c>
      <c r="G195" s="87">
        <f t="shared" si="11"/>
        <v>10.052635327090192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451.81347413604004</v>
      </c>
      <c r="E196" s="87">
        <v>415.52423721999997</v>
      </c>
      <c r="F196" s="87">
        <f t="shared" si="10"/>
        <v>-36.289236916040068</v>
      </c>
      <c r="G196" s="87">
        <f t="shared" si="11"/>
        <v>-8.0319067476755812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11.502000000000001</v>
      </c>
      <c r="E197" s="87">
        <v>33.610702999999994</v>
      </c>
      <c r="F197" s="87">
        <f t="shared" si="10"/>
        <v>22.108702999999991</v>
      </c>
      <c r="G197" s="87">
        <f t="shared" si="11"/>
        <v>192.2161624065379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468.84800000000007</v>
      </c>
      <c r="E198" s="87">
        <v>494.69860587400001</v>
      </c>
      <c r="F198" s="87">
        <f t="shared" si="10"/>
        <v>25.850605873999939</v>
      </c>
      <c r="G198" s="87">
        <f t="shared" si="11"/>
        <v>5.513643200781476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183.78106970535794</v>
      </c>
      <c r="E199" s="87">
        <v>104.04339621999988</v>
      </c>
      <c r="F199" s="87">
        <f t="shared" si="10"/>
        <v>-79.737673485358059</v>
      </c>
      <c r="G199" s="87">
        <f t="shared" si="11"/>
        <v>-43.387316013121122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76.334343980266297</v>
      </c>
      <c r="E200" s="87">
        <v>1634.50018314</v>
      </c>
      <c r="F200" s="87">
        <f t="shared" si="10"/>
        <v>1558.1658391597337</v>
      </c>
      <c r="G200" s="87">
        <f t="shared" si="11"/>
        <v>2041.2382656521495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285.58508581128604</v>
      </c>
      <c r="E201" s="87">
        <v>421.56185410000001</v>
      </c>
      <c r="F201" s="87">
        <f t="shared" si="10"/>
        <v>135.97676828871397</v>
      </c>
      <c r="G201" s="87">
        <f t="shared" si="11"/>
        <v>47.613399664213247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358.68480290644203</v>
      </c>
      <c r="E202" s="87">
        <v>435.80043466754154</v>
      </c>
      <c r="F202" s="87">
        <f t="shared" si="10"/>
        <v>77.115631761099507</v>
      </c>
      <c r="G202" s="87">
        <f t="shared" si="11"/>
        <v>21.499553685081565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87">
        <f>E204+E205+E209</f>
        <v>36.270349039999999</v>
      </c>
      <c r="F203" s="87">
        <f t="shared" si="10"/>
        <v>36.270349039999999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3.9268067200000001</v>
      </c>
      <c r="F204" s="87">
        <f t="shared" si="10"/>
        <v>3.9268067200000001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32.343542319999997</v>
      </c>
      <c r="F209" s="87">
        <f t="shared" si="10"/>
        <v>32.343542319999997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462.22401568072524</v>
      </c>
      <c r="E210" s="87">
        <f>E211+SUM(E218:E220)</f>
        <v>887.77811593768308</v>
      </c>
      <c r="F210" s="87">
        <f t="shared" si="10"/>
        <v>425.55410025695784</v>
      </c>
      <c r="G210" s="87">
        <f t="shared" si="11"/>
        <v>92.066635618280685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423.27905599999997</v>
      </c>
      <c r="E211" s="87">
        <f>SUM(E212:E217)</f>
        <v>869.52361003768306</v>
      </c>
      <c r="F211" s="87">
        <f t="shared" si="10"/>
        <v>446.24455403768309</v>
      </c>
      <c r="G211" s="87">
        <f t="shared" si="11"/>
        <v>105.42561643722885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65.457800000000006</v>
      </c>
      <c r="E212" s="87">
        <v>0</v>
      </c>
      <c r="F212" s="87">
        <f t="shared" si="10"/>
        <v>-65.457800000000006</v>
      </c>
      <c r="G212" s="87">
        <f t="shared" si="11"/>
        <v>-100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174.08679899999998</v>
      </c>
      <c r="E213" s="87">
        <v>168.79377736000001</v>
      </c>
      <c r="F213" s="87">
        <f t="shared" si="10"/>
        <v>-5.2930216399999779</v>
      </c>
      <c r="G213" s="87">
        <f t="shared" si="11"/>
        <v>-3.0404497471402059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1.534</v>
      </c>
      <c r="E214" s="87">
        <v>0</v>
      </c>
      <c r="F214" s="87">
        <f t="shared" si="10"/>
        <v>-1.534</v>
      </c>
      <c r="G214" s="87">
        <f t="shared" si="11"/>
        <v>-100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56.996000000000002</v>
      </c>
      <c r="E215" s="87">
        <v>524.65463427999998</v>
      </c>
      <c r="F215" s="87">
        <f t="shared" si="10"/>
        <v>467.65863428</v>
      </c>
      <c r="G215" s="87">
        <f t="shared" si="11"/>
        <v>820.51132409291881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125.20445699999996</v>
      </c>
      <c r="E217" s="87">
        <v>176.07519839768301</v>
      </c>
      <c r="F217" s="87">
        <f t="shared" si="10"/>
        <v>50.870741397683048</v>
      </c>
      <c r="G217" s="87">
        <f t="shared" si="11"/>
        <v>40.630136192103024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38.944959680725276</v>
      </c>
      <c r="E219" s="87">
        <v>18.254505900000002</v>
      </c>
      <c r="F219" s="87">
        <f t="shared" si="10"/>
        <v>-20.690453780725274</v>
      </c>
      <c r="G219" s="87">
        <f t="shared" si="11"/>
        <v>-53.127423806181106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38.26995968072525</v>
      </c>
      <c r="E221" s="87">
        <v>17.38046696</v>
      </c>
      <c r="F221" s="87">
        <f t="shared" si="10"/>
        <v>-20.889492720725251</v>
      </c>
      <c r="G221" s="87">
        <f t="shared" si="11"/>
        <v>-54.584569450817298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1197.0700775600001</v>
      </c>
      <c r="E222" s="87">
        <f>SUM(E223:E224,E228:E229,E232:E234)</f>
        <v>7952.7615664799996</v>
      </c>
      <c r="F222" s="87">
        <f t="shared" si="10"/>
        <v>6755.6914889199998</v>
      </c>
      <c r="G222" s="87">
        <f t="shared" si="11"/>
        <v>564.35221425717975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0.13151837</v>
      </c>
      <c r="F223" s="87">
        <f t="shared" si="10"/>
        <v>0.13151837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1197.0700775600001</v>
      </c>
      <c r="E224" s="87">
        <f>SUM(E225:E227)</f>
        <v>7928.67602506</v>
      </c>
      <c r="F224" s="87">
        <f t="shared" si="10"/>
        <v>6731.6059475000002</v>
      </c>
      <c r="G224" s="87">
        <f t="shared" si="11"/>
        <v>562.34017320198166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372.36759991999998</v>
      </c>
      <c r="F225" s="128">
        <f t="shared" si="10"/>
        <v>372.36759991999998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216.25285393999999</v>
      </c>
      <c r="F226" s="128">
        <f t="shared" si="10"/>
        <v>216.25285393999999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1197.0700775600001</v>
      </c>
      <c r="E227" s="87">
        <v>7340.0555712000005</v>
      </c>
      <c r="F227" s="87">
        <f t="shared" si="10"/>
        <v>6142.9854936400006</v>
      </c>
      <c r="G227" s="87">
        <f t="shared" si="11"/>
        <v>513.16841083867951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23.954023049999673</v>
      </c>
      <c r="F234" s="87">
        <f t="shared" si="12"/>
        <v>23.954023049999673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1735.1732859926374</v>
      </c>
      <c r="E235" s="87">
        <f>E236+E240+E241</f>
        <v>7373.2615488299998</v>
      </c>
      <c r="F235" s="87">
        <f t="shared" si="12"/>
        <v>5638.088262837362</v>
      </c>
      <c r="G235" s="87">
        <f t="shared" si="13"/>
        <v>324.92940666799115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1712.7837124800003</v>
      </c>
      <c r="E236" s="87">
        <f>SUM(E237:E239)</f>
        <v>7361.4840743100003</v>
      </c>
      <c r="F236" s="87">
        <f t="shared" si="12"/>
        <v>5648.7003618300005</v>
      </c>
      <c r="G236" s="87">
        <f t="shared" si="13"/>
        <v>329.79647813506159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515.71363492000023</v>
      </c>
      <c r="E237" s="87">
        <v>0</v>
      </c>
      <c r="F237" s="87">
        <f t="shared" si="12"/>
        <v>-515.71363492000023</v>
      </c>
      <c r="G237" s="87">
        <f t="shared" si="13"/>
        <v>-100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21.428503101</v>
      </c>
      <c r="F238" s="128">
        <f t="shared" si="12"/>
        <v>21.428503101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1197.0700775600001</v>
      </c>
      <c r="E239" s="87">
        <v>7340.0555712089999</v>
      </c>
      <c r="F239" s="87">
        <f t="shared" si="12"/>
        <v>6142.9854936490001</v>
      </c>
      <c r="G239" s="87">
        <f t="shared" si="13"/>
        <v>513.16841083943132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22.3895735126369</v>
      </c>
      <c r="E240" s="87">
        <v>11.53747452</v>
      </c>
      <c r="F240" s="87">
        <f t="shared" si="12"/>
        <v>-10.8520989926369</v>
      </c>
      <c r="G240" s="87">
        <f t="shared" si="13"/>
        <v>-48.469431481184159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1.2789769243681803E-13</v>
      </c>
      <c r="E241" s="87">
        <v>0.23999999999998908</v>
      </c>
      <c r="F241" s="87">
        <f t="shared" si="12"/>
        <v>0.23999999999986119</v>
      </c>
      <c r="G241" s="87">
        <f t="shared" si="13"/>
        <v>187649984473662.13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1000.1139651370186</v>
      </c>
      <c r="E242" s="87">
        <f>E167-E185</f>
        <v>145.41893985615934</v>
      </c>
      <c r="F242" s="87">
        <f t="shared" si="12"/>
        <v>-854.69502528085923</v>
      </c>
      <c r="G242" s="87">
        <f t="shared" si="13"/>
        <v>-85.459763094475278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-462.22401568072524</v>
      </c>
      <c r="E243" s="87">
        <f>E203-E210</f>
        <v>-851.50776689768304</v>
      </c>
      <c r="F243" s="87">
        <f t="shared" si="12"/>
        <v>-389.2837512169578</v>
      </c>
      <c r="G243" s="87">
        <f t="shared" si="13"/>
        <v>84.21971555148491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-855.4345736176831</v>
      </c>
      <c r="F244" s="128">
        <f t="shared" si="12"/>
        <v>-855.4345736176831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3.9268067200000001</v>
      </c>
      <c r="F245" s="128">
        <f t="shared" si="12"/>
        <v>3.9268067200000001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-538.1032084326373</v>
      </c>
      <c r="E246" s="87">
        <f>E222-E235</f>
        <v>579.50001764999979</v>
      </c>
      <c r="F246" s="87">
        <f t="shared" si="12"/>
        <v>1117.6032260826371</v>
      </c>
      <c r="G246" s="87">
        <f t="shared" si="13"/>
        <v>-207.69309838124573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-515.71363492000023</v>
      </c>
      <c r="E247" s="87">
        <f>E224-E236</f>
        <v>567.19195074999971</v>
      </c>
      <c r="F247" s="87">
        <f t="shared" si="12"/>
        <v>1082.9055856699999</v>
      </c>
      <c r="G247" s="87">
        <f t="shared" si="13"/>
        <v>-209.98195749429524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-22.389573512637071</v>
      </c>
      <c r="E248" s="87">
        <f>E246-E247</f>
        <v>12.308066900000085</v>
      </c>
      <c r="F248" s="87">
        <f t="shared" si="12"/>
        <v>34.697640412637156</v>
      </c>
      <c r="G248" s="87">
        <f t="shared" si="13"/>
        <v>-154.97231509592265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-0.21325897634392277</v>
      </c>
      <c r="E250" s="87">
        <f>E242+E243+E246+E249</f>
        <v>-126.58880939152391</v>
      </c>
      <c r="F250" s="87">
        <f t="shared" si="12"/>
        <v>-126.37555041517999</v>
      </c>
      <c r="G250" s="87">
        <f t="shared" si="13"/>
        <v>59259.193953634152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0.64172023985884152</v>
      </c>
      <c r="E251" s="87">
        <v>1.4139550715798979</v>
      </c>
      <c r="F251" s="87">
        <f t="shared" si="12"/>
        <v>0.77223483172105634</v>
      </c>
      <c r="G251" s="87">
        <f t="shared" si="13"/>
        <v>120.33823834057719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0.42846126351491876</v>
      </c>
      <c r="E252" s="90">
        <f>E251+E250</f>
        <v>-125.17485431994402</v>
      </c>
      <c r="F252" s="90">
        <f t="shared" si="12"/>
        <v>-125.60331558345894</v>
      </c>
      <c r="G252" s="88">
        <f t="shared" si="13"/>
        <v>-29314.975770052435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2921.8773567454473</v>
      </c>
      <c r="E254" s="87">
        <v>3997.7896476300002</v>
      </c>
      <c r="F254" s="87">
        <f t="shared" ref="F254:F317" si="14">E254-D254</f>
        <v>1075.9122908845529</v>
      </c>
      <c r="G254" s="87">
        <f t="shared" ref="G254:G317" si="15">IFERROR(F254/D254*100,0)</f>
        <v>36.822636939250764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2191.0781225108199</v>
      </c>
      <c r="E265" s="87">
        <v>2056.8575228099999</v>
      </c>
      <c r="F265" s="87">
        <f t="shared" si="14"/>
        <v>-134.22059970082</v>
      </c>
      <c r="G265" s="87">
        <f t="shared" si="15"/>
        <v>-6.1257788264990172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1779.8756374797151</v>
      </c>
      <c r="E266" s="87">
        <v>1548.3125013900001</v>
      </c>
      <c r="F266" s="87">
        <f t="shared" si="14"/>
        <v>-231.56313608971504</v>
      </c>
      <c r="G266" s="87">
        <f t="shared" si="15"/>
        <v>-13.010073918288246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1.7559916993999991</v>
      </c>
      <c r="E269" s="87">
        <v>4.4413609999999999E-2</v>
      </c>
      <c r="F269" s="87">
        <f t="shared" si="14"/>
        <v>-1.711578089399999</v>
      </c>
      <c r="G269" s="87">
        <f t="shared" si="15"/>
        <v>-97.470739183153569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3.8449500000000136E-2</v>
      </c>
      <c r="F270" s="87">
        <f t="shared" si="14"/>
        <v>3.8449500000000136E-2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0</v>
      </c>
      <c r="F271" s="87">
        <f t="shared" si="14"/>
        <v>0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1.7099999993774873E-6</v>
      </c>
      <c r="F272" s="87">
        <f t="shared" si="14"/>
        <v>1.7099999993774873E-6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729.04324253522748</v>
      </c>
      <c r="E281" s="87">
        <f>E254-E265-E269-E271</f>
        <v>1940.8877112100004</v>
      </c>
      <c r="F281" s="87">
        <f t="shared" si="14"/>
        <v>1211.844468674773</v>
      </c>
      <c r="G281" s="87">
        <f t="shared" si="15"/>
        <v>166.22394913923318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34.511881729999914</v>
      </c>
      <c r="E282" s="87">
        <v>317.11211678999933</v>
      </c>
      <c r="F282" s="87">
        <f t="shared" si="14"/>
        <v>282.60023505999942</v>
      </c>
      <c r="G282" s="87">
        <f t="shared" si="15"/>
        <v>818.84910614521903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1046.8742491754901</v>
      </c>
      <c r="E283" s="87">
        <v>1216.3708140700019</v>
      </c>
      <c r="F283" s="87">
        <f t="shared" si="14"/>
        <v>169.49656489451172</v>
      </c>
      <c r="G283" s="87">
        <f t="shared" si="15"/>
        <v>16.190728258719314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37.740060846229085</v>
      </c>
      <c r="E286" s="87">
        <v>101.79220946</v>
      </c>
      <c r="F286" s="87">
        <f t="shared" si="14"/>
        <v>64.05214861377091</v>
      </c>
      <c r="G286" s="87">
        <f t="shared" si="15"/>
        <v>169.7192510493021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37.740060846229085</v>
      </c>
      <c r="E287" s="87">
        <v>0</v>
      </c>
      <c r="F287" s="87">
        <f t="shared" si="14"/>
        <v>-37.740060846229085</v>
      </c>
      <c r="G287" s="87">
        <f t="shared" si="15"/>
        <v>-100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101.79220946</v>
      </c>
      <c r="F289" s="87">
        <f t="shared" si="14"/>
        <v>101.79220946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138.75677238865268</v>
      </c>
      <c r="E291" s="87">
        <v>130.70434987000002</v>
      </c>
      <c r="F291" s="87">
        <f t="shared" si="14"/>
        <v>-8.0524225186526621</v>
      </c>
      <c r="G291" s="87">
        <f t="shared" si="15"/>
        <v>-5.8032645038024659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17.466281688379475</v>
      </c>
      <c r="E293" s="87">
        <v>20.47460306</v>
      </c>
      <c r="F293" s="87">
        <f t="shared" si="14"/>
        <v>3.008321371620525</v>
      </c>
      <c r="G293" s="87">
        <f t="shared" si="15"/>
        <v>17.223593580435594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0</v>
      </c>
      <c r="F294" s="87">
        <f t="shared" si="14"/>
        <v>0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43.82580000000025</v>
      </c>
      <c r="E295" s="87">
        <v>74.680976349999995</v>
      </c>
      <c r="F295" s="87">
        <f t="shared" si="14"/>
        <v>30.855176349999745</v>
      </c>
      <c r="G295" s="87">
        <f t="shared" si="15"/>
        <v>70.404137174905117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218.86239785776587</v>
      </c>
      <c r="E297" s="87">
        <v>69.008621739999995</v>
      </c>
      <c r="F297" s="87">
        <f t="shared" si="14"/>
        <v>-149.85377611776588</v>
      </c>
      <c r="G297" s="87">
        <f t="shared" si="15"/>
        <v>-68.469402503372351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15.914</v>
      </c>
      <c r="E299" s="87">
        <v>43.896057119999995</v>
      </c>
      <c r="F299" s="87">
        <f t="shared" si="14"/>
        <v>27.982057119999993</v>
      </c>
      <c r="G299" s="87">
        <f t="shared" si="15"/>
        <v>175.83295915546054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312.96146546199986</v>
      </c>
      <c r="E301" s="87">
        <v>309.80082895199973</v>
      </c>
      <c r="F301" s="87">
        <f t="shared" si="14"/>
        <v>-3.1606365100001312</v>
      </c>
      <c r="G301" s="87">
        <f t="shared" si="15"/>
        <v>-1.0099123562494627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144.56916551000003</v>
      </c>
      <c r="F302" s="87">
        <f t="shared" si="14"/>
        <v>144.56916551000003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261.34747093246312</v>
      </c>
      <c r="E303" s="87">
        <f>E283-E286-E291-E293-E295-E297-E299-E301</f>
        <v>466.01316751800198</v>
      </c>
      <c r="F303" s="87">
        <f t="shared" si="14"/>
        <v>204.66569658553885</v>
      </c>
      <c r="G303" s="87">
        <f t="shared" si="15"/>
        <v>78.311718822191381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29.555377364945457</v>
      </c>
      <c r="E304" s="87">
        <v>124.38359058000097</v>
      </c>
      <c r="F304" s="87">
        <f t="shared" si="14"/>
        <v>94.828213215055513</v>
      </c>
      <c r="G304" s="87">
        <f t="shared" si="15"/>
        <v>320.84927234773784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107.87853600880801</v>
      </c>
      <c r="E305" s="87">
        <f>E167/1.2/E23*100</f>
        <v>115.25726149049646</v>
      </c>
      <c r="F305" s="87">
        <f t="shared" si="14"/>
        <v>7.3787254816884484</v>
      </c>
      <c r="G305" s="87">
        <f t="shared" si="15"/>
        <v>6.8398457697701742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104.93499639355647</v>
      </c>
      <c r="E311" s="87">
        <f>E173/1.2/E29*100</f>
        <v>106.79025755773588</v>
      </c>
      <c r="F311" s="87">
        <f t="shared" si="14"/>
        <v>1.8552611641794101</v>
      </c>
      <c r="G311" s="87">
        <f t="shared" si="15"/>
        <v>1.7680099375248393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4016.6701004860856</v>
      </c>
      <c r="E340" s="87">
        <v>4050.09732325</v>
      </c>
      <c r="F340" s="87">
        <f t="shared" ref="F340:F350" si="26">E340-D340</f>
        <v>33.427222763914415</v>
      </c>
      <c r="G340" s="87">
        <f t="shared" ref="G340:G350" si="27">IFERROR(F340/D340*100,0)</f>
        <v>0.83221230341693109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4016.6701004860856</v>
      </c>
      <c r="E341" s="87">
        <f>E340</f>
        <v>4050.09732325</v>
      </c>
      <c r="F341" s="87">
        <f t="shared" si="26"/>
        <v>33.427222763914415</v>
      </c>
      <c r="G341" s="87">
        <f t="shared" si="27"/>
        <v>0.83221230341693109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1330.2032584540998</v>
      </c>
      <c r="E342" s="87">
        <v>489.12313317000002</v>
      </c>
      <c r="F342" s="87">
        <f t="shared" si="26"/>
        <v>-841.08012528409972</v>
      </c>
      <c r="G342" s="87">
        <f t="shared" si="27"/>
        <v>-63.229444067184424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2686.4668420319858</v>
      </c>
      <c r="E343" s="87">
        <f>E341-E342</f>
        <v>3560.97419008</v>
      </c>
      <c r="F343" s="87">
        <f t="shared" si="26"/>
        <v>874.50734804801414</v>
      </c>
      <c r="G343" s="87">
        <f t="shared" si="27"/>
        <v>32.552322417147558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303.69744925427955</v>
      </c>
      <c r="E344" s="87">
        <v>546.95720179241141</v>
      </c>
      <c r="F344" s="87">
        <f t="shared" si="26"/>
        <v>243.25975253813186</v>
      </c>
      <c r="G344" s="87">
        <f t="shared" si="27"/>
        <v>80.099372956687404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139.63143021386861</v>
      </c>
      <c r="E345" s="87">
        <v>112.08350694444442</v>
      </c>
      <c r="F345" s="87">
        <f t="shared" si="26"/>
        <v>-27.547923269424189</v>
      </c>
      <c r="G345" s="87">
        <f t="shared" si="27"/>
        <v>-19.729027502783573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139.63143021386861</v>
      </c>
      <c r="E346" s="87">
        <f>E345</f>
        <v>112.08350694444442</v>
      </c>
      <c r="F346" s="87">
        <f t="shared" si="26"/>
        <v>-27.547923269424189</v>
      </c>
      <c r="G346" s="87">
        <f t="shared" si="27"/>
        <v>-19.729027502783573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0</v>
      </c>
      <c r="E347" s="87">
        <v>0</v>
      </c>
      <c r="F347" s="87">
        <f t="shared" si="26"/>
        <v>0</v>
      </c>
      <c r="G347" s="87">
        <f t="shared" si="27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139.63143021386861</v>
      </c>
      <c r="E348" s="87">
        <f>E346-E347</f>
        <v>112.08350694444442</v>
      </c>
      <c r="F348" s="87">
        <f t="shared" si="26"/>
        <v>-27.547923269424189</v>
      </c>
      <c r="G348" s="87">
        <f t="shared" si="27"/>
        <v>-19.729027502783573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182371.95016470156</v>
      </c>
      <c r="E349" s="87">
        <v>201989.86658699997</v>
      </c>
      <c r="F349" s="87">
        <f t="shared" si="26"/>
        <v>19617.916422298411</v>
      </c>
      <c r="G349" s="87">
        <f t="shared" si="27"/>
        <v>10.757090881893468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v>3290.9304488844127</v>
      </c>
      <c r="E350" s="87">
        <f>E29-E63-E64-E57</f>
        <v>3711.2425239799995</v>
      </c>
      <c r="F350" s="87">
        <f t="shared" si="26"/>
        <v>420.31207509558681</v>
      </c>
      <c r="G350" s="87">
        <f t="shared" si="27"/>
        <v>12.771830995032657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2120.75</v>
      </c>
      <c r="E367" s="90">
        <v>2494.0033333333336</v>
      </c>
      <c r="F367" s="90">
        <f t="shared" si="30"/>
        <v>373.25333333333356</v>
      </c>
      <c r="G367" s="90">
        <f t="shared" si="31"/>
        <v>17.600062870839732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462.22439600000001</v>
      </c>
      <c r="E373" s="91">
        <f>E374+E431</f>
        <v>896.30600000000004</v>
      </c>
      <c r="F373" s="95">
        <f t="shared" ref="F373:F436" si="32">E373-D373</f>
        <v>434.08160400000003</v>
      </c>
      <c r="G373" s="95">
        <f t="shared" ref="G373:G436" si="33">IFERROR(F373/D373*100,0)</f>
        <v>93.911443826084849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462.22439600000001</v>
      </c>
      <c r="E374" s="87">
        <f>E375+E399+E427+E428</f>
        <v>680.053</v>
      </c>
      <c r="F374" s="87">
        <f t="shared" si="32"/>
        <v>217.82860399999998</v>
      </c>
      <c r="G374" s="93">
        <f t="shared" si="33"/>
        <v>47.126159044188562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65.224395999999999</v>
      </c>
      <c r="E375" s="87">
        <f>E376+E394+E398</f>
        <v>32.363</v>
      </c>
      <c r="F375" s="87">
        <f t="shared" si="32"/>
        <v>-32.861395999999999</v>
      </c>
      <c r="G375" s="93">
        <f t="shared" si="33"/>
        <v>-50.382062564442911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65.224395999999999</v>
      </c>
      <c r="E376" s="87">
        <f>E377+SUM(E381:E384,E389:E391)</f>
        <v>32.363</v>
      </c>
      <c r="F376" s="93">
        <f t="shared" si="32"/>
        <v>-32.861395999999999</v>
      </c>
      <c r="G376" s="93">
        <f t="shared" si="33"/>
        <v>-50.382062564442911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60</v>
      </c>
      <c r="E382" s="87">
        <v>0</v>
      </c>
      <c r="F382" s="93">
        <f t="shared" si="32"/>
        <v>-60</v>
      </c>
      <c r="G382" s="93">
        <f t="shared" si="33"/>
        <v>-100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5.2243959999999996</v>
      </c>
      <c r="E384" s="87">
        <f>E385+E387</f>
        <v>32.363</v>
      </c>
      <c r="F384" s="93">
        <f t="shared" si="32"/>
        <v>27.138604000000001</v>
      </c>
      <c r="G384" s="93">
        <f t="shared" si="33"/>
        <v>519.45916810287736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5.2243959999999996</v>
      </c>
      <c r="E387" s="87">
        <v>32.363</v>
      </c>
      <c r="F387" s="93">
        <f t="shared" si="32"/>
        <v>27.138604000000001</v>
      </c>
      <c r="G387" s="93">
        <f t="shared" si="33"/>
        <v>519.45916810287736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5.2243959999999996</v>
      </c>
      <c r="E388" s="87">
        <f>E387</f>
        <v>32.363</v>
      </c>
      <c r="F388" s="93">
        <f t="shared" si="32"/>
        <v>27.138604000000001</v>
      </c>
      <c r="G388" s="93">
        <f t="shared" si="33"/>
        <v>519.45916810287736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387</v>
      </c>
      <c r="E399" s="87">
        <f>E400+E413+E414</f>
        <v>490.22</v>
      </c>
      <c r="F399" s="87">
        <f t="shared" si="32"/>
        <v>103.22000000000003</v>
      </c>
      <c r="G399" s="93">
        <f t="shared" si="33"/>
        <v>26.671834625323005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387</v>
      </c>
      <c r="E400" s="87">
        <f>E401+SUM(E405:E410)</f>
        <v>490.22</v>
      </c>
      <c r="F400" s="93">
        <f t="shared" si="32"/>
        <v>103.22000000000003</v>
      </c>
      <c r="G400" s="93">
        <f t="shared" si="33"/>
        <v>26.671834625323005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387</v>
      </c>
      <c r="E406" s="87">
        <v>490.22</v>
      </c>
      <c r="F406" s="93">
        <f t="shared" si="32"/>
        <v>103.22000000000003</v>
      </c>
      <c r="G406" s="93">
        <f t="shared" si="33"/>
        <v>26.671834625323005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0</v>
      </c>
      <c r="E414" s="87">
        <f>E415+SUM(E419:E424)</f>
        <v>0</v>
      </c>
      <c r="F414" s="87">
        <f t="shared" si="32"/>
        <v>0</v>
      </c>
      <c r="G414" s="93">
        <f t="shared" si="33"/>
        <v>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0</v>
      </c>
      <c r="E420" s="87">
        <v>0</v>
      </c>
      <c r="F420" s="87">
        <f t="shared" si="32"/>
        <v>0</v>
      </c>
      <c r="G420" s="93">
        <f t="shared" si="33"/>
        <v>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10</v>
      </c>
      <c r="E427" s="87">
        <v>80.516000000000005</v>
      </c>
      <c r="F427" s="87">
        <f t="shared" si="32"/>
        <v>70.516000000000005</v>
      </c>
      <c r="G427" s="93">
        <f t="shared" si="33"/>
        <v>705.16000000000008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76.953999999999994</v>
      </c>
      <c r="F428" s="87">
        <f t="shared" si="32"/>
        <v>76.953999999999994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76.953999999999994</v>
      </c>
      <c r="F430" s="87">
        <f t="shared" si="32"/>
        <v>76.953999999999994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216.25299999999999</v>
      </c>
      <c r="F431" s="87">
        <f t="shared" si="32"/>
        <v>216.25299999999999</v>
      </c>
      <c r="G431" s="93">
        <f t="shared" si="33"/>
        <v>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216.25299999999999</v>
      </c>
      <c r="F432" s="87">
        <f t="shared" si="32"/>
        <v>216.25299999999999</v>
      </c>
      <c r="G432" s="93">
        <f t="shared" si="33"/>
        <v>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117.40943666666666</v>
      </c>
      <c r="E444" s="87">
        <v>354.90699999999998</v>
      </c>
      <c r="F444" s="93">
        <f t="shared" ref="F444:F451" si="36">E444-D444</f>
        <v>237.49756333333332</v>
      </c>
      <c r="G444" s="87">
        <f t="shared" ref="G444:G451" si="37">IFERROR(F444/D444*100,0)</f>
        <v>202.28149463624882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70.8</v>
      </c>
      <c r="E445" s="87">
        <v>0</v>
      </c>
      <c r="F445" s="93">
        <f t="shared" si="36"/>
        <v>-70.8</v>
      </c>
      <c r="G445" s="87">
        <f t="shared" si="37"/>
        <v>-100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46.609436666666667</v>
      </c>
      <c r="E446" s="87">
        <v>219.392</v>
      </c>
      <c r="F446" s="93">
        <f t="shared" si="36"/>
        <v>172.78256333333331</v>
      </c>
      <c r="G446" s="87">
        <f t="shared" si="37"/>
        <v>370.70296422805933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72.695999999999998</v>
      </c>
      <c r="F447" s="93">
        <f t="shared" si="36"/>
        <v>72.695999999999998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6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view="pageBreakPreview" zoomScale="90" zoomScaleNormal="70" zoomScaleSheetLayoutView="90" workbookViewId="0">
      <selection activeCell="D19" sqref="D19:E19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2.14062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702</v>
      </c>
      <c r="C11" s="74"/>
      <c r="F11" s="170"/>
      <c r="G11" s="171"/>
      <c r="H11" s="173"/>
    </row>
    <row r="12" spans="1:8" x14ac:dyDescent="0.25">
      <c r="A12" s="217" t="s">
        <v>720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50.2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1252.8017215708385</v>
      </c>
      <c r="E23" s="89">
        <v>1233.1376163299999</v>
      </c>
      <c r="F23" s="89">
        <f t="shared" ref="F23:F76" si="0">E23-D23</f>
        <v>-19.66410524083858</v>
      </c>
      <c r="G23" s="85">
        <f t="shared" ref="G23:G76" si="1">IFERROR(F23/D23*100,0)</f>
        <v>-1.569610330370758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1210.0072400404756</v>
      </c>
      <c r="E29" s="87">
        <v>1183.8895293099999</v>
      </c>
      <c r="F29" s="87">
        <f t="shared" si="0"/>
        <v>-26.117710730475665</v>
      </c>
      <c r="G29" s="86">
        <f t="shared" si="1"/>
        <v>-2.1584755748735858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31.678948567966103</v>
      </c>
      <c r="E31" s="87">
        <v>37.424087020000009</v>
      </c>
      <c r="F31" s="87">
        <f t="shared" si="0"/>
        <v>5.7451384520339062</v>
      </c>
      <c r="G31" s="86">
        <f t="shared" si="1"/>
        <v>18.135508631885013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11.1155329623969</v>
      </c>
      <c r="E37" s="87">
        <f>E23-E24-SUM(E28:E34)</f>
        <v>11.823999999999842</v>
      </c>
      <c r="F37" s="87">
        <f t="shared" si="0"/>
        <v>0.70846703760294183</v>
      </c>
      <c r="G37" s="86">
        <f t="shared" si="1"/>
        <v>6.3736668318076894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1216.9684009954899</v>
      </c>
      <c r="E38" s="87">
        <v>1207.1419296500001</v>
      </c>
      <c r="F38" s="87">
        <f t="shared" si="0"/>
        <v>-9.8264713454898356</v>
      </c>
      <c r="G38" s="87">
        <f t="shared" si="1"/>
        <v>-0.80745492959814757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1184.2694627150818</v>
      </c>
      <c r="E44" s="87">
        <v>1174.8819084199997</v>
      </c>
      <c r="F44" s="87">
        <f t="shared" si="0"/>
        <v>-9.3875542950820545</v>
      </c>
      <c r="G44" s="87">
        <f t="shared" si="1"/>
        <v>-0.79268735626771503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25.224384052937577</v>
      </c>
      <c r="E46" s="87">
        <v>26.59944286</v>
      </c>
      <c r="F46" s="87">
        <f t="shared" si="0"/>
        <v>1.3750588070624232</v>
      </c>
      <c r="G46" s="87">
        <f t="shared" si="1"/>
        <v>5.4513077670266714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0</v>
      </c>
      <c r="F47" s="87">
        <f t="shared" si="0"/>
        <v>0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7.4745542274707741</v>
      </c>
      <c r="E52" s="87">
        <f>E38-E39-SUM(E43:E49)</f>
        <v>5.660578370000394</v>
      </c>
      <c r="F52" s="87">
        <f t="shared" si="0"/>
        <v>-1.8139758574703801</v>
      </c>
      <c r="G52" s="87">
        <f t="shared" si="1"/>
        <v>-24.268682817278723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295.55312704112475</v>
      </c>
      <c r="E53" s="87">
        <v>288.63148882000002</v>
      </c>
      <c r="F53" s="87">
        <f t="shared" si="0"/>
        <v>-6.9216382211247378</v>
      </c>
      <c r="G53" s="87">
        <f t="shared" si="1"/>
        <v>-2.34192691189548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15.243190445038111</v>
      </c>
      <c r="E54" s="87">
        <v>0</v>
      </c>
      <c r="F54" s="87">
        <f t="shared" si="0"/>
        <v>-15.243190445038111</v>
      </c>
      <c r="G54" s="87">
        <f t="shared" si="1"/>
        <v>-100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210.33330242974975</v>
      </c>
      <c r="E55" s="87">
        <v>209.79760947</v>
      </c>
      <c r="F55" s="87">
        <f t="shared" si="0"/>
        <v>-0.53569295974975262</v>
      </c>
      <c r="G55" s="87">
        <f t="shared" si="1"/>
        <v>-0.25468765695278872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210.33330242974975</v>
      </c>
      <c r="E56" s="87">
        <v>209.79760947</v>
      </c>
      <c r="F56" s="87">
        <f t="shared" si="0"/>
        <v>-0.53569295974975262</v>
      </c>
      <c r="G56" s="87">
        <f t="shared" si="1"/>
        <v>-0.25468765695278872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183.64649622541828</v>
      </c>
      <c r="E57" s="87">
        <v>187.21584313</v>
      </c>
      <c r="F57" s="87">
        <f t="shared" si="0"/>
        <v>3.569346904581721</v>
      </c>
      <c r="G57" s="87">
        <f t="shared" si="1"/>
        <v>1.9435965171916481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52.107367332156862</v>
      </c>
      <c r="E60" s="87">
        <v>62.76369007000001</v>
      </c>
      <c r="F60" s="87">
        <f t="shared" si="0"/>
        <v>10.656322737843148</v>
      </c>
      <c r="G60" s="87">
        <f t="shared" si="1"/>
        <v>20.450702623133378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17.869266834180003</v>
      </c>
      <c r="E61" s="87">
        <f>E53-E54-E55-E60</f>
        <v>16.070189280000008</v>
      </c>
      <c r="F61" s="87">
        <f t="shared" si="0"/>
        <v>-1.7990775541799948</v>
      </c>
      <c r="G61" s="87">
        <f t="shared" si="1"/>
        <v>-10.067998709039101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210.77359084544022</v>
      </c>
      <c r="E62" s="87">
        <v>197.88013012000005</v>
      </c>
      <c r="F62" s="87">
        <f t="shared" si="0"/>
        <v>-12.893460725440178</v>
      </c>
      <c r="G62" s="87">
        <f t="shared" si="1"/>
        <v>-6.1172088370857258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0</v>
      </c>
      <c r="E63" s="87">
        <v>0</v>
      </c>
      <c r="F63" s="87">
        <f t="shared" si="0"/>
        <v>0</v>
      </c>
      <c r="G63" s="87">
        <f t="shared" si="1"/>
        <v>0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181.43919171586282</v>
      </c>
      <c r="E64" s="87">
        <v>175.57083792000003</v>
      </c>
      <c r="F64" s="87">
        <f t="shared" si="0"/>
        <v>-5.868353795862788</v>
      </c>
      <c r="G64" s="87">
        <f t="shared" si="1"/>
        <v>-3.2343363858524792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29.334399129577395</v>
      </c>
      <c r="E67" s="87">
        <f>E62-SUM(E63:E66)</f>
        <v>22.309292200000016</v>
      </c>
      <c r="F67" s="87">
        <f t="shared" si="0"/>
        <v>-7.0251069295773796</v>
      </c>
      <c r="G67" s="87">
        <f t="shared" si="1"/>
        <v>-23.948358030262426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395.96844266935165</v>
      </c>
      <c r="E68" s="87">
        <v>376.20717092999996</v>
      </c>
      <c r="F68" s="87">
        <f t="shared" si="0"/>
        <v>-19.761271739351685</v>
      </c>
      <c r="G68" s="87">
        <f t="shared" si="1"/>
        <v>-4.9906178396779666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211.96451921729869</v>
      </c>
      <c r="E69" s="87">
        <v>248.29303958</v>
      </c>
      <c r="F69" s="87">
        <f t="shared" si="0"/>
        <v>36.328520362701312</v>
      </c>
      <c r="G69" s="87">
        <f t="shared" si="1"/>
        <v>17.13896292494999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50.414912076903228</v>
      </c>
      <c r="E70" s="87">
        <v>40.227964360000009</v>
      </c>
      <c r="F70" s="87">
        <f t="shared" si="0"/>
        <v>-10.186947716903219</v>
      </c>
      <c r="G70" s="87">
        <f t="shared" si="1"/>
        <v>-20.206219345109609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49.79655335932749</v>
      </c>
      <c r="E71" s="87">
        <v>39.716776210000006</v>
      </c>
      <c r="F71" s="87">
        <f t="shared" si="0"/>
        <v>-10.079777149327484</v>
      </c>
      <c r="G71" s="87">
        <f t="shared" si="1"/>
        <v>-20.241917300164751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0.6183587175757348</v>
      </c>
      <c r="E72" s="87">
        <f>E70-E71</f>
        <v>0.51118815000000239</v>
      </c>
      <c r="F72" s="87">
        <f t="shared" si="0"/>
        <v>-0.1071705675757324</v>
      </c>
      <c r="G72" s="87">
        <f t="shared" si="1"/>
        <v>-17.331455760160193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52.293809145371348</v>
      </c>
      <c r="E73" s="87">
        <f>E38-E53-E62-E68-E69-E70</f>
        <v>55.902135840000035</v>
      </c>
      <c r="F73" s="87">
        <f t="shared" si="0"/>
        <v>3.6083266946286869</v>
      </c>
      <c r="G73" s="87">
        <f t="shared" si="1"/>
        <v>6.9001030018637843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39.681666692652627</v>
      </c>
      <c r="E74" s="87">
        <v>35.30751811999999</v>
      </c>
      <c r="F74" s="87">
        <f t="shared" si="0"/>
        <v>-4.3741485726526363</v>
      </c>
      <c r="G74" s="87">
        <f t="shared" si="1"/>
        <v>-11.023096903998098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0.53056874852297498</v>
      </c>
      <c r="E75" s="87">
        <v>0.58696274999999987</v>
      </c>
      <c r="F75" s="87">
        <f t="shared" si="0"/>
        <v>5.6394001477024891E-2</v>
      </c>
      <c r="G75" s="87">
        <f t="shared" si="1"/>
        <v>10.628971577013809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12.081573704195746</v>
      </c>
      <c r="E76" s="88">
        <f>E73-E74-E75</f>
        <v>20.007654970000043</v>
      </c>
      <c r="F76" s="88">
        <f t="shared" si="0"/>
        <v>7.9260812658042976</v>
      </c>
      <c r="G76" s="88">
        <f t="shared" si="1"/>
        <v>65.604708954858182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89.182095137288002</v>
      </c>
      <c r="E78" s="87">
        <v>175.91953731531555</v>
      </c>
      <c r="F78" s="87">
        <f t="shared" ref="F78:F141" si="2">E78-D78</f>
        <v>86.73744217802755</v>
      </c>
      <c r="G78" s="87">
        <f t="shared" ref="G78:G141" si="3">IFERROR(F78/D78*100,0)</f>
        <v>97.258807437191152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0</v>
      </c>
      <c r="F79" s="87">
        <f t="shared" si="2"/>
        <v>0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28.682688754896333</v>
      </c>
      <c r="E80" s="90">
        <v>148.71108692000004</v>
      </c>
      <c r="F80" s="90">
        <f t="shared" si="2"/>
        <v>120.02839816510371</v>
      </c>
      <c r="G80" s="90">
        <f t="shared" si="3"/>
        <v>418.46982753530745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35.83332057534858</v>
      </c>
      <c r="E81" s="91">
        <f>E23-E38</f>
        <v>25.995686679999835</v>
      </c>
      <c r="F81" s="91">
        <f t="shared" si="2"/>
        <v>-9.8376338953487448</v>
      </c>
      <c r="G81" s="91">
        <f t="shared" si="3"/>
        <v>-27.453871808119601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25.737777325393836</v>
      </c>
      <c r="E87" s="87">
        <f t="shared" si="4"/>
        <v>9.0076208900002257</v>
      </c>
      <c r="F87" s="87">
        <f t="shared" si="2"/>
        <v>-16.73015643539361</v>
      </c>
      <c r="G87" s="87">
        <f t="shared" si="3"/>
        <v>-65.002335764584558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6.454564515028526</v>
      </c>
      <c r="E89" s="87">
        <f t="shared" si="4"/>
        <v>10.824644160000009</v>
      </c>
      <c r="F89" s="87">
        <f t="shared" si="2"/>
        <v>4.3700796449714829</v>
      </c>
      <c r="G89" s="87">
        <f t="shared" si="3"/>
        <v>67.705259352453297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0</v>
      </c>
      <c r="E90" s="87">
        <f t="shared" si="4"/>
        <v>0</v>
      </c>
      <c r="F90" s="87">
        <f t="shared" si="2"/>
        <v>0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3.6409787349261258</v>
      </c>
      <c r="E95" s="87">
        <f t="shared" si="4"/>
        <v>6.1634216299994478</v>
      </c>
      <c r="F95" s="87">
        <f t="shared" si="2"/>
        <v>2.522442895073322</v>
      </c>
      <c r="G95" s="87">
        <f t="shared" si="3"/>
        <v>69.279253703867113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-5.9163763884228828</v>
      </c>
      <c r="E96" s="87">
        <f>E97-E103</f>
        <v>20.528987729999976</v>
      </c>
      <c r="F96" s="87">
        <f t="shared" si="2"/>
        <v>26.445364118422859</v>
      </c>
      <c r="G96" s="87">
        <f t="shared" si="3"/>
        <v>-446.98583021477356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2.3158400000000001</v>
      </c>
      <c r="E97" s="87">
        <v>68.922762909999989</v>
      </c>
      <c r="F97" s="87">
        <f t="shared" si="2"/>
        <v>66.606922909999994</v>
      </c>
      <c r="G97" s="87">
        <f t="shared" si="3"/>
        <v>2876.1452824892908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4.8525199999999999E-3</v>
      </c>
      <c r="F99" s="87">
        <f t="shared" si="2"/>
        <v>4.8525199999999999E-3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12.40298844</v>
      </c>
      <c r="F100" s="87">
        <f t="shared" si="2"/>
        <v>12.40298844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12.329492609999999</v>
      </c>
      <c r="F101" s="87">
        <f t="shared" si="2"/>
        <v>12.329492609999999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2.3158400000000001</v>
      </c>
      <c r="E102" s="87">
        <f>E97-E98-E99-E100</f>
        <v>56.514921949999987</v>
      </c>
      <c r="F102" s="87">
        <f t="shared" si="2"/>
        <v>54.199081949999986</v>
      </c>
      <c r="G102" s="87">
        <f t="shared" si="3"/>
        <v>2340.3638399025835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8.2322163884228825</v>
      </c>
      <c r="E103" s="87">
        <v>48.393775180000013</v>
      </c>
      <c r="F103" s="87">
        <f t="shared" si="2"/>
        <v>40.161558791577129</v>
      </c>
      <c r="G103" s="87">
        <f t="shared" si="3"/>
        <v>487.85839555987707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5.3069972630228843</v>
      </c>
      <c r="E104" s="87">
        <v>1.1768339699999999</v>
      </c>
      <c r="F104" s="87">
        <f t="shared" si="2"/>
        <v>-4.1301632930228847</v>
      </c>
      <c r="G104" s="87">
        <f t="shared" si="3"/>
        <v>-77.824861938412397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0</v>
      </c>
      <c r="E105" s="87">
        <v>7.5371076400000003</v>
      </c>
      <c r="F105" s="87">
        <f t="shared" si="2"/>
        <v>7.5371076400000003</v>
      </c>
      <c r="G105" s="87">
        <f t="shared" si="3"/>
        <v>0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0</v>
      </c>
      <c r="E106" s="87">
        <v>5.3973133500000001</v>
      </c>
      <c r="F106" s="87">
        <f t="shared" si="2"/>
        <v>5.3973133500000001</v>
      </c>
      <c r="G106" s="87">
        <f t="shared" si="3"/>
        <v>0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0</v>
      </c>
      <c r="E107" s="87">
        <v>3.43635344</v>
      </c>
      <c r="F107" s="87">
        <f t="shared" si="2"/>
        <v>3.43635344</v>
      </c>
      <c r="G107" s="87">
        <f t="shared" si="3"/>
        <v>0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2.9252191253999982</v>
      </c>
      <c r="E108" s="87">
        <f>E103-E104-E105-E106</f>
        <v>34.282520220000016</v>
      </c>
      <c r="F108" s="87">
        <f t="shared" si="2"/>
        <v>31.357301094600018</v>
      </c>
      <c r="G108" s="87">
        <f t="shared" si="3"/>
        <v>1071.9641760277423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29.916944186925697</v>
      </c>
      <c r="E109" s="87">
        <f>E81+E96</f>
        <v>46.524674409999811</v>
      </c>
      <c r="F109" s="87">
        <f t="shared" si="2"/>
        <v>16.607730223074114</v>
      </c>
      <c r="G109" s="87">
        <f t="shared" si="3"/>
        <v>55.512789405583831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19.821400936971049</v>
      </c>
      <c r="E115" s="87">
        <v>24.784267872184415</v>
      </c>
      <c r="F115" s="87">
        <f t="shared" si="2"/>
        <v>4.9628669352133663</v>
      </c>
      <c r="G115" s="87">
        <f t="shared" si="3"/>
        <v>25.037922147856783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6.4545645150285234</v>
      </c>
      <c r="E117" s="87">
        <v>10.122954407283212</v>
      </c>
      <c r="F117" s="87">
        <f t="shared" si="2"/>
        <v>3.6683898922546883</v>
      </c>
      <c r="G117" s="87">
        <f t="shared" si="3"/>
        <v>56.834041765534629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87">
        <v>0</v>
      </c>
      <c r="F118" s="87">
        <f t="shared" si="2"/>
        <v>0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3.6409787349261267</v>
      </c>
      <c r="E123" s="87">
        <f>E109-E110-SUM(E114:E120)</f>
        <v>11.617452130532186</v>
      </c>
      <c r="F123" s="87">
        <f t="shared" si="2"/>
        <v>7.9764733956060594</v>
      </c>
      <c r="G123" s="87">
        <f t="shared" si="3"/>
        <v>219.07497890860103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-3.4505649979942619</v>
      </c>
      <c r="E124" s="87">
        <v>2.694</v>
      </c>
      <c r="F124" s="87">
        <f t="shared" si="2"/>
        <v>6.1445649979942623</v>
      </c>
      <c r="G124" s="87">
        <f t="shared" si="3"/>
        <v>-178.07417050732167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-4.1787607449794875</v>
      </c>
      <c r="E130" s="87">
        <v>0.53500000000000003</v>
      </c>
      <c r="F130" s="87">
        <f t="shared" si="2"/>
        <v>4.7137607449794876</v>
      </c>
      <c r="G130" s="87">
        <f t="shared" si="3"/>
        <v>-112.80283875172246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0.72819574698522549</v>
      </c>
      <c r="E138" s="87">
        <f>E124-E125-SUM(E129:E135)</f>
        <v>2.1589999999999998</v>
      </c>
      <c r="F138" s="87">
        <f t="shared" si="2"/>
        <v>1.4308042530147742</v>
      </c>
      <c r="G138" s="87">
        <f t="shared" si="3"/>
        <v>196.4862138976217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33.36750918491996</v>
      </c>
      <c r="E139" s="87">
        <f>E109-E124</f>
        <v>43.830674409999808</v>
      </c>
      <c r="F139" s="87">
        <f t="shared" si="2"/>
        <v>10.463165225079848</v>
      </c>
      <c r="G139" s="87">
        <f t="shared" si="3"/>
        <v>31.357345755398931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24.000161681950537</v>
      </c>
      <c r="E145" s="87">
        <f t="shared" si="5"/>
        <v>24.249267872184415</v>
      </c>
      <c r="F145" s="87">
        <f t="shared" si="6"/>
        <v>0.24910619023387781</v>
      </c>
      <c r="G145" s="87">
        <f t="shared" si="7"/>
        <v>1.0379354669982059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6.4545645150285234</v>
      </c>
      <c r="E147" s="87">
        <f t="shared" si="5"/>
        <v>10.122954407283212</v>
      </c>
      <c r="F147" s="87">
        <f t="shared" si="6"/>
        <v>3.6683898922546883</v>
      </c>
      <c r="G147" s="87">
        <f t="shared" si="7"/>
        <v>56.834041765534629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87">
        <f t="shared" si="5"/>
        <v>0</v>
      </c>
      <c r="F148" s="87">
        <f t="shared" si="6"/>
        <v>0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2.9127829879409011</v>
      </c>
      <c r="E153" s="87">
        <f>E139-E140-SUM(E144:E150)</f>
        <v>9.45845213053218</v>
      </c>
      <c r="F153" s="87">
        <f t="shared" si="6"/>
        <v>6.5456691425912794</v>
      </c>
      <c r="G153" s="87">
        <f t="shared" si="7"/>
        <v>224.72217016134564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33.36750918491996</v>
      </c>
      <c r="E154" s="87">
        <f>E139</f>
        <v>43.830674409999808</v>
      </c>
      <c r="F154" s="87">
        <f t="shared" si="6"/>
        <v>10.463165225079848</v>
      </c>
      <c r="G154" s="87">
        <f t="shared" si="7"/>
        <v>31.357345755398931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24</v>
      </c>
      <c r="E155" s="87">
        <v>0</v>
      </c>
      <c r="F155" s="87">
        <f t="shared" si="6"/>
        <v>-24</v>
      </c>
      <c r="G155" s="87">
        <f t="shared" si="7"/>
        <v>-100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8.0990842505143004</v>
      </c>
      <c r="E157" s="87">
        <v>0</v>
      </c>
      <c r="F157" s="87">
        <f t="shared" si="6"/>
        <v>-8.0990842505143004</v>
      </c>
      <c r="G157" s="87">
        <f t="shared" si="7"/>
        <v>-100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1.26842493440566</v>
      </c>
      <c r="E158" s="90">
        <f>IF(E154-E155-E156-E157&lt;0,0,E154-E155-E156-E157)</f>
        <v>43.830674409999808</v>
      </c>
      <c r="F158" s="90">
        <f t="shared" si="6"/>
        <v>42.56224947559415</v>
      </c>
      <c r="G158" s="90">
        <f t="shared" si="7"/>
        <v>3355.5197726807023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241.88146340422438</v>
      </c>
      <c r="E160" s="87">
        <f>E109+E105+E69</f>
        <v>302.35482162999983</v>
      </c>
      <c r="F160" s="87">
        <f t="shared" ref="F160:F165" si="8">E160-D160</f>
        <v>60.473358225775456</v>
      </c>
      <c r="G160" s="87">
        <f t="shared" ref="G160:G165" si="9">IFERROR(F160/D160*100,0)</f>
        <v>25.001237124448167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160.67412832598509</v>
      </c>
      <c r="E161" s="87">
        <v>64.874012550000003</v>
      </c>
      <c r="F161" s="87">
        <f t="shared" si="8"/>
        <v>-95.800115775985091</v>
      </c>
      <c r="G161" s="87">
        <f t="shared" si="9"/>
        <v>-59.62385903324784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12.619612099999999</v>
      </c>
      <c r="F162" s="87">
        <f t="shared" si="8"/>
        <v>12.619612099999999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160.67412832598509</v>
      </c>
      <c r="E163" s="87">
        <v>395.40940624000001</v>
      </c>
      <c r="F163" s="87">
        <f t="shared" si="8"/>
        <v>234.73527791401492</v>
      </c>
      <c r="G163" s="87">
        <f t="shared" si="9"/>
        <v>146.09401050414925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125.80093768</v>
      </c>
      <c r="F164" s="88">
        <f t="shared" si="8"/>
        <v>125.80093768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0.66426805123744337</v>
      </c>
      <c r="E165" s="90">
        <f>E163/E160</f>
        <v>1.307766167274401</v>
      </c>
      <c r="F165" s="90">
        <f t="shared" si="8"/>
        <v>0.64349811603695761</v>
      </c>
      <c r="G165" s="90">
        <f t="shared" si="9"/>
        <v>96.873259949534813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1472.9013057233785</v>
      </c>
      <c r="E167" s="91">
        <f>E168+SUM(E172:E178)+E181+E184</f>
        <v>1411.83427224</v>
      </c>
      <c r="F167" s="91">
        <f t="shared" ref="F167:F230" si="10">E167-D167</f>
        <v>-61.067033483378509</v>
      </c>
      <c r="G167" s="91">
        <f t="shared" ref="G167:G230" si="11">IFERROR(F167/D167*100,0)</f>
        <v>-4.1460370254330767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1420.9453835177501</v>
      </c>
      <c r="E173" s="87">
        <v>1340.9933636500002</v>
      </c>
      <c r="F173" s="87">
        <f t="shared" si="10"/>
        <v>-79.952019867749868</v>
      </c>
      <c r="G173" s="87">
        <f t="shared" si="11"/>
        <v>-5.6266779001609057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38.744880510000002</v>
      </c>
      <c r="E175" s="87">
        <v>49.576166270000002</v>
      </c>
      <c r="F175" s="87">
        <f t="shared" si="10"/>
        <v>10.83128576</v>
      </c>
      <c r="G175" s="87">
        <f t="shared" si="11"/>
        <v>27.955398538922992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0</v>
      </c>
      <c r="F176" s="87">
        <f t="shared" si="10"/>
        <v>0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13.21104169562833</v>
      </c>
      <c r="E184" s="87">
        <v>21.26474231999989</v>
      </c>
      <c r="F184" s="87">
        <f t="shared" si="10"/>
        <v>8.0537006243715599</v>
      </c>
      <c r="G184" s="87">
        <f t="shared" si="11"/>
        <v>60.961889379522681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1211.6523982011568</v>
      </c>
      <c r="E185" s="87">
        <f>SUM(E186:E187,E191:E196,E198:E202)</f>
        <v>1121.6641236192472</v>
      </c>
      <c r="F185" s="87">
        <f t="shared" si="10"/>
        <v>-89.988274581909536</v>
      </c>
      <c r="G185" s="87">
        <f t="shared" si="11"/>
        <v>-7.4269051681412863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247.4948394066281</v>
      </c>
      <c r="E187" s="87">
        <f>SUM(E188:E190)</f>
        <v>183.87595115000002</v>
      </c>
      <c r="F187" s="87">
        <f t="shared" si="10"/>
        <v>-63.618888256628082</v>
      </c>
      <c r="G187" s="87">
        <f t="shared" si="11"/>
        <v>-25.705137290601755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0</v>
      </c>
      <c r="F188" s="87">
        <f t="shared" si="10"/>
        <v>0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31.395494767446117</v>
      </c>
      <c r="E189" s="87">
        <v>27.385881340000001</v>
      </c>
      <c r="F189" s="87">
        <f t="shared" si="10"/>
        <v>-4.0096134274461157</v>
      </c>
      <c r="G189" s="87">
        <f t="shared" si="11"/>
        <v>-12.771301924515841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216.09934463918199</v>
      </c>
      <c r="E190" s="87">
        <v>156.49006981000002</v>
      </c>
      <c r="F190" s="87">
        <f t="shared" si="10"/>
        <v>-59.60927482918197</v>
      </c>
      <c r="G190" s="87">
        <f t="shared" si="11"/>
        <v>-27.584199724765817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0</v>
      </c>
      <c r="E191" s="87">
        <v>0</v>
      </c>
      <c r="F191" s="87">
        <f t="shared" si="10"/>
        <v>0</v>
      </c>
      <c r="G191" s="87">
        <f t="shared" si="11"/>
        <v>0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212.69084930822899</v>
      </c>
      <c r="E192" s="87">
        <v>211.230097594</v>
      </c>
      <c r="F192" s="87">
        <f t="shared" si="10"/>
        <v>-1.4607517142289907</v>
      </c>
      <c r="G192" s="87">
        <f t="shared" si="11"/>
        <v>-0.68679575025443962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294.4364363054404</v>
      </c>
      <c r="E194" s="87">
        <v>275.63005851000003</v>
      </c>
      <c r="F194" s="87">
        <f t="shared" si="10"/>
        <v>-18.806377795440369</v>
      </c>
      <c r="G194" s="87">
        <f t="shared" si="11"/>
        <v>-6.3872454209203715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81.66399742316429</v>
      </c>
      <c r="E195" s="87">
        <v>82.259803689999998</v>
      </c>
      <c r="F195" s="87">
        <f t="shared" si="10"/>
        <v>0.5958062668357087</v>
      </c>
      <c r="G195" s="87">
        <f t="shared" si="11"/>
        <v>0.72958254020847879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165.07937834429799</v>
      </c>
      <c r="E196" s="87">
        <v>131.68880883</v>
      </c>
      <c r="F196" s="87">
        <f t="shared" si="10"/>
        <v>-33.390569514297994</v>
      </c>
      <c r="G196" s="87">
        <f t="shared" si="11"/>
        <v>-20.226977984286393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4.5309999999999997</v>
      </c>
      <c r="E197" s="87">
        <v>4.3690630000000006</v>
      </c>
      <c r="F197" s="87">
        <f t="shared" si="10"/>
        <v>-0.16193699999999911</v>
      </c>
      <c r="G197" s="87">
        <f t="shared" si="11"/>
        <v>-3.573979254027789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95.374947810227269</v>
      </c>
      <c r="E198" s="87">
        <v>97.418411819999989</v>
      </c>
      <c r="F198" s="87">
        <f t="shared" si="10"/>
        <v>2.0434640097727197</v>
      </c>
      <c r="G198" s="87">
        <f t="shared" si="11"/>
        <v>2.1425584565862215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34.724990993939194</v>
      </c>
      <c r="E199" s="87">
        <v>29.734598599999998</v>
      </c>
      <c r="F199" s="87">
        <f t="shared" si="10"/>
        <v>-4.9903923939391959</v>
      </c>
      <c r="G199" s="87">
        <f t="shared" si="11"/>
        <v>-14.37118412733413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0.51525468799999996</v>
      </c>
      <c r="E200" s="87">
        <v>0.76611806999999998</v>
      </c>
      <c r="F200" s="87">
        <f t="shared" si="10"/>
        <v>0.25086338200000002</v>
      </c>
      <c r="G200" s="87">
        <f t="shared" si="11"/>
        <v>48.687258523303342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0</v>
      </c>
      <c r="E201" s="87">
        <v>7.3714152500000001</v>
      </c>
      <c r="F201" s="87">
        <f t="shared" si="10"/>
        <v>7.3714152500000001</v>
      </c>
      <c r="G201" s="87">
        <f t="shared" si="11"/>
        <v>0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79.671703921230602</v>
      </c>
      <c r="E202" s="87">
        <v>101.68886010524729</v>
      </c>
      <c r="F202" s="87">
        <f t="shared" si="10"/>
        <v>22.017156184016685</v>
      </c>
      <c r="G202" s="87">
        <f t="shared" si="11"/>
        <v>27.634850392787495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87">
        <f>E204+E205+E209</f>
        <v>10.625527570000001</v>
      </c>
      <c r="F203" s="87">
        <f t="shared" si="10"/>
        <v>10.625527570000001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1.3670674700000001</v>
      </c>
      <c r="F204" s="87">
        <f t="shared" si="10"/>
        <v>1.3670674700000001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9.2584601000000006</v>
      </c>
      <c r="F209" s="87">
        <f t="shared" si="10"/>
        <v>9.2584601000000006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246.99971954384762</v>
      </c>
      <c r="E210" s="87">
        <f>E211+SUM(E218:E220)</f>
        <v>623.15129694123902</v>
      </c>
      <c r="F210" s="87">
        <f t="shared" si="10"/>
        <v>376.15157739739141</v>
      </c>
      <c r="G210" s="87">
        <f t="shared" si="11"/>
        <v>152.28826093084555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229.79921639764109</v>
      </c>
      <c r="E211" s="87">
        <f>SUM(E212:E217)</f>
        <v>611.64703478123897</v>
      </c>
      <c r="F211" s="87">
        <f t="shared" si="10"/>
        <v>381.84781838359788</v>
      </c>
      <c r="G211" s="87">
        <f t="shared" si="11"/>
        <v>166.16584876549544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0</v>
      </c>
      <c r="E212" s="87">
        <v>0</v>
      </c>
      <c r="F212" s="87">
        <f t="shared" si="10"/>
        <v>0</v>
      </c>
      <c r="G212" s="87">
        <f t="shared" si="11"/>
        <v>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25.008599999999998</v>
      </c>
      <c r="E213" s="87">
        <v>262.93958247</v>
      </c>
      <c r="F213" s="87">
        <f t="shared" si="10"/>
        <v>237.93098247</v>
      </c>
      <c r="G213" s="87">
        <f t="shared" si="11"/>
        <v>951.39664943259527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0</v>
      </c>
      <c r="E214" s="87">
        <v>0</v>
      </c>
      <c r="F214" s="87">
        <f t="shared" si="10"/>
        <v>0</v>
      </c>
      <c r="G214" s="87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100.02655</v>
      </c>
      <c r="E215" s="87">
        <v>265.74338931999995</v>
      </c>
      <c r="F215" s="87">
        <f t="shared" si="10"/>
        <v>165.71683931999996</v>
      </c>
      <c r="G215" s="87">
        <f t="shared" si="11"/>
        <v>165.67285317748136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104.76406639764109</v>
      </c>
      <c r="E217" s="87">
        <v>82.96406299123899</v>
      </c>
      <c r="F217" s="87">
        <f t="shared" si="10"/>
        <v>-21.800003406402098</v>
      </c>
      <c r="G217" s="87">
        <f t="shared" si="11"/>
        <v>-20.808664798919025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17.200503146206525</v>
      </c>
      <c r="E219" s="87">
        <v>11.50426216</v>
      </c>
      <c r="F219" s="87">
        <f t="shared" si="10"/>
        <v>-5.6962409862065257</v>
      </c>
      <c r="G219" s="87">
        <f t="shared" si="11"/>
        <v>-33.116711399589491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13.705503146206528</v>
      </c>
      <c r="E221" s="87">
        <v>10.706354449999999</v>
      </c>
      <c r="F221" s="87">
        <f t="shared" si="10"/>
        <v>-2.9991486962065288</v>
      </c>
      <c r="G221" s="87">
        <f t="shared" si="11"/>
        <v>-21.882806229092342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0</v>
      </c>
      <c r="E222" s="87">
        <f>SUM(E223:E224,E228:E229,E232:E234)</f>
        <v>375.67695730999998</v>
      </c>
      <c r="F222" s="87">
        <f t="shared" si="10"/>
        <v>375.67695730999998</v>
      </c>
      <c r="G222" s="87">
        <f t="shared" si="11"/>
        <v>0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4.8255400000000006E-3</v>
      </c>
      <c r="F223" s="87">
        <f t="shared" si="10"/>
        <v>4.8255400000000006E-3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0</v>
      </c>
      <c r="E224" s="87">
        <f>SUM(E225:E227)</f>
        <v>389.32125432999999</v>
      </c>
      <c r="F224" s="87">
        <f t="shared" si="10"/>
        <v>389.32125432999999</v>
      </c>
      <c r="G224" s="87">
        <f t="shared" si="11"/>
        <v>0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18.5</v>
      </c>
      <c r="F225" s="128">
        <f t="shared" si="10"/>
        <v>18.5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335.66775987</v>
      </c>
      <c r="F226" s="128">
        <f t="shared" si="10"/>
        <v>335.66775987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0</v>
      </c>
      <c r="E227" s="87">
        <v>35.153494459999969</v>
      </c>
      <c r="F227" s="87">
        <f t="shared" si="10"/>
        <v>35.153494459999969</v>
      </c>
      <c r="G227" s="87">
        <f t="shared" si="11"/>
        <v>0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-13.649122559999999</v>
      </c>
      <c r="F234" s="87">
        <f t="shared" si="12"/>
        <v>-13.649122559999999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-2.8269650642998023E-4</v>
      </c>
      <c r="E235" s="87">
        <f>E236+E240+E241</f>
        <v>58.932587469999994</v>
      </c>
      <c r="F235" s="87">
        <f t="shared" si="12"/>
        <v>58.932870166506426</v>
      </c>
      <c r="G235" s="87">
        <f t="shared" si="13"/>
        <v>-20846692.062359545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0</v>
      </c>
      <c r="E236" s="87">
        <f>SUM(E237:E239)</f>
        <v>58.932587470000001</v>
      </c>
      <c r="F236" s="87">
        <f t="shared" si="12"/>
        <v>58.932587470000001</v>
      </c>
      <c r="G236" s="87">
        <f t="shared" si="13"/>
        <v>0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0</v>
      </c>
      <c r="E237" s="87">
        <v>0</v>
      </c>
      <c r="F237" s="87">
        <f t="shared" si="12"/>
        <v>0</v>
      </c>
      <c r="G237" s="87">
        <f t="shared" si="13"/>
        <v>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23.77909301</v>
      </c>
      <c r="F238" s="128">
        <f t="shared" si="12"/>
        <v>23.77909301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0</v>
      </c>
      <c r="E239" s="87">
        <v>35.153494460000005</v>
      </c>
      <c r="F239" s="87">
        <f t="shared" si="12"/>
        <v>35.153494460000005</v>
      </c>
      <c r="G239" s="87">
        <f t="shared" si="13"/>
        <v>0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-2.8269650642998023E-4</v>
      </c>
      <c r="E240" s="87">
        <v>0</v>
      </c>
      <c r="F240" s="87">
        <f t="shared" si="12"/>
        <v>2.8269650642998023E-4</v>
      </c>
      <c r="G240" s="87">
        <f t="shared" si="13"/>
        <v>-100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-3.637978807091713E-15</v>
      </c>
      <c r="F241" s="87">
        <f t="shared" si="12"/>
        <v>-3.637978807091713E-15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261.24890752222177</v>
      </c>
      <c r="E242" s="87">
        <f>E167-E185</f>
        <v>290.1701486207528</v>
      </c>
      <c r="F242" s="87">
        <f t="shared" si="12"/>
        <v>28.921241098531027</v>
      </c>
      <c r="G242" s="87">
        <f t="shared" si="13"/>
        <v>11.070377814334398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-246.99971954384762</v>
      </c>
      <c r="E243" s="87">
        <f>E203-E210</f>
        <v>-612.52576937123899</v>
      </c>
      <c r="F243" s="87">
        <f t="shared" si="12"/>
        <v>-365.52604982739138</v>
      </c>
      <c r="G243" s="87">
        <f t="shared" si="13"/>
        <v>147.98642302203214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-613.89283684123905</v>
      </c>
      <c r="F244" s="128">
        <f t="shared" si="12"/>
        <v>-613.89283684123905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1.3670674700000001</v>
      </c>
      <c r="F245" s="128">
        <f t="shared" si="12"/>
        <v>1.3670674700000001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2.8269650642998023E-4</v>
      </c>
      <c r="E246" s="87">
        <f>E222-E235</f>
        <v>316.74436983999999</v>
      </c>
      <c r="F246" s="87">
        <f t="shared" si="12"/>
        <v>316.74408714349357</v>
      </c>
      <c r="G246" s="87">
        <f t="shared" si="13"/>
        <v>112043863.27354436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0</v>
      </c>
      <c r="E247" s="87">
        <f>E224-E236</f>
        <v>330.38866686</v>
      </c>
      <c r="F247" s="87">
        <f t="shared" si="12"/>
        <v>330.38866686</v>
      </c>
      <c r="G247" s="87">
        <f t="shared" si="13"/>
        <v>0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2.8269650642998023E-4</v>
      </c>
      <c r="E248" s="87">
        <f>E246-E247</f>
        <v>-13.64429702000001</v>
      </c>
      <c r="F248" s="87">
        <f t="shared" si="12"/>
        <v>-13.64457971650644</v>
      </c>
      <c r="G248" s="87">
        <f t="shared" si="13"/>
        <v>-4826582.3617052734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14.249470674880582</v>
      </c>
      <c r="E250" s="87">
        <f>E242+E243+E246+E249</f>
        <v>-5.6112509104862056</v>
      </c>
      <c r="F250" s="87">
        <f t="shared" si="12"/>
        <v>-19.86072158536679</v>
      </c>
      <c r="G250" s="87">
        <f t="shared" si="13"/>
        <v>-139.37866211674722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0.99291228194320524</v>
      </c>
      <c r="E251" s="87">
        <v>5.9510029895164225</v>
      </c>
      <c r="F251" s="87">
        <f t="shared" si="12"/>
        <v>4.9580907075732172</v>
      </c>
      <c r="G251" s="87">
        <f t="shared" si="13"/>
        <v>499.3483107963832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15.242382956823759</v>
      </c>
      <c r="E252" s="90">
        <f>E251+E250</f>
        <v>0.33975207903021687</v>
      </c>
      <c r="F252" s="90">
        <f t="shared" si="12"/>
        <v>-14.902630877793541</v>
      </c>
      <c r="G252" s="88">
        <f t="shared" si="13"/>
        <v>-97.771004179644265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95.634714510640038</v>
      </c>
      <c r="E254" s="87">
        <v>86.75790697000005</v>
      </c>
      <c r="F254" s="87">
        <f t="shared" ref="F254:F317" si="14">E254-D254</f>
        <v>-8.8768075406399873</v>
      </c>
      <c r="G254" s="87">
        <f t="shared" ref="G254:G317" si="15">IFERROR(F254/D254*100,0)</f>
        <v>-9.2819930357531213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89.780428245840056</v>
      </c>
      <c r="E265" s="87">
        <v>73.999211270000004</v>
      </c>
      <c r="F265" s="87">
        <f t="shared" si="14"/>
        <v>-15.781216975840053</v>
      </c>
      <c r="G265" s="87">
        <f t="shared" si="15"/>
        <v>-17.577569281165985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0</v>
      </c>
      <c r="E266" s="87">
        <v>2.3604220099999997</v>
      </c>
      <c r="F266" s="87">
        <f t="shared" si="14"/>
        <v>2.3604220099999997</v>
      </c>
      <c r="G266" s="87">
        <f t="shared" si="15"/>
        <v>0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1.252919695199991</v>
      </c>
      <c r="E269" s="87">
        <v>1.03877493</v>
      </c>
      <c r="F269" s="87">
        <f t="shared" si="14"/>
        <v>-0.21414476519999104</v>
      </c>
      <c r="G269" s="87">
        <f t="shared" si="15"/>
        <v>-17.091659267580532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0.14153495000000005</v>
      </c>
      <c r="F270" s="87">
        <f t="shared" si="14"/>
        <v>0.14153495000000005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0</v>
      </c>
      <c r="F271" s="87">
        <f t="shared" si="14"/>
        <v>0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0</v>
      </c>
      <c r="F272" s="87">
        <f t="shared" si="14"/>
        <v>0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4.6013665695999899</v>
      </c>
      <c r="E281" s="87">
        <f>E254-E265-E269-E271</f>
        <v>11.719920770000046</v>
      </c>
      <c r="F281" s="87">
        <f t="shared" si="14"/>
        <v>7.1185542004000562</v>
      </c>
      <c r="G281" s="87">
        <f t="shared" si="15"/>
        <v>154.70521838947712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2.7394892699999995</v>
      </c>
      <c r="E282" s="87">
        <v>1.8206826100000018</v>
      </c>
      <c r="F282" s="87">
        <f t="shared" si="14"/>
        <v>-0.91880665999999778</v>
      </c>
      <c r="G282" s="87">
        <f t="shared" si="15"/>
        <v>-33.539341440822582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168.92704166126407</v>
      </c>
      <c r="E283" s="87">
        <v>276.27374836000007</v>
      </c>
      <c r="F283" s="87">
        <f t="shared" si="14"/>
        <v>107.346706698736</v>
      </c>
      <c r="G283" s="87">
        <f t="shared" si="15"/>
        <v>63.546194643004405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4.9005774825334667</v>
      </c>
      <c r="E286" s="87">
        <v>10.21628759</v>
      </c>
      <c r="F286" s="87">
        <f t="shared" si="14"/>
        <v>5.3157101074665336</v>
      </c>
      <c r="G286" s="87">
        <f t="shared" si="15"/>
        <v>108.47109603740934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4.9005774825334667</v>
      </c>
      <c r="E287" s="87">
        <v>0</v>
      </c>
      <c r="F287" s="87">
        <f t="shared" si="14"/>
        <v>-4.9005774825334667</v>
      </c>
      <c r="G287" s="87">
        <f t="shared" si="15"/>
        <v>-100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10.21628759</v>
      </c>
      <c r="F289" s="87">
        <f t="shared" si="14"/>
        <v>10.21628759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0</v>
      </c>
      <c r="E291" s="87">
        <v>0</v>
      </c>
      <c r="F291" s="87">
        <f t="shared" si="14"/>
        <v>0</v>
      </c>
      <c r="G291" s="87">
        <f t="shared" si="15"/>
        <v>0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21.649480978371169</v>
      </c>
      <c r="E293" s="87">
        <v>19.729401850000002</v>
      </c>
      <c r="F293" s="87">
        <f t="shared" si="14"/>
        <v>-1.9200791283711673</v>
      </c>
      <c r="G293" s="87">
        <f t="shared" si="15"/>
        <v>-8.8689383837396143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0</v>
      </c>
      <c r="F294" s="87">
        <f t="shared" si="14"/>
        <v>0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10.381566496736493</v>
      </c>
      <c r="E295" s="87">
        <v>14.05115928</v>
      </c>
      <c r="F295" s="87">
        <f t="shared" si="14"/>
        <v>3.6695927832635071</v>
      </c>
      <c r="G295" s="87">
        <f t="shared" si="15"/>
        <v>35.347197211683472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19.852226074881461</v>
      </c>
      <c r="E297" s="87">
        <v>22.224792419999996</v>
      </c>
      <c r="F297" s="87">
        <f t="shared" si="14"/>
        <v>2.3725663451185355</v>
      </c>
      <c r="G297" s="87">
        <f t="shared" si="15"/>
        <v>11.951135032259613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7.7350000000000003</v>
      </c>
      <c r="E299" s="87">
        <v>25.809589680000002</v>
      </c>
      <c r="F299" s="87">
        <f t="shared" si="14"/>
        <v>18.074589680000003</v>
      </c>
      <c r="G299" s="87">
        <f t="shared" si="15"/>
        <v>233.67278190045252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97.408190628741494</v>
      </c>
      <c r="E301" s="87">
        <v>140.48787406000002</v>
      </c>
      <c r="F301" s="87">
        <f t="shared" si="14"/>
        <v>43.07968343125853</v>
      </c>
      <c r="G301" s="87">
        <f t="shared" si="15"/>
        <v>44.225935368670463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53.240736699999999</v>
      </c>
      <c r="F302" s="87">
        <f t="shared" si="14"/>
        <v>53.240736699999999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7</v>
      </c>
      <c r="E303" s="87">
        <f>E283-E286-E291-E293-E295-E297-E299-E301</f>
        <v>43.754643480000084</v>
      </c>
      <c r="F303" s="87">
        <f t="shared" si="14"/>
        <v>36.754643480000084</v>
      </c>
      <c r="G303" s="87">
        <f t="shared" si="15"/>
        <v>525.06633542857264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0</v>
      </c>
      <c r="E304" s="87">
        <v>20.893799040000005</v>
      </c>
      <c r="F304" s="87">
        <f t="shared" si="14"/>
        <v>20.893799040000005</v>
      </c>
      <c r="G304" s="87">
        <f t="shared" si="15"/>
        <v>0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99.634397370015705</v>
      </c>
      <c r="E305" s="87">
        <f>E167/1.2/E23*100</f>
        <v>95.409348041909809</v>
      </c>
      <c r="F305" s="87">
        <f t="shared" si="14"/>
        <v>-4.2250493281058965</v>
      </c>
      <c r="G305" s="87">
        <f t="shared" si="15"/>
        <v>-4.240552901037967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99.519322127433156</v>
      </c>
      <c r="E311" s="87">
        <f>E173/1.2/E29*100</f>
        <v>94.391785892357447</v>
      </c>
      <c r="F311" s="87">
        <f t="shared" si="14"/>
        <v>-5.1275362350757092</v>
      </c>
      <c r="G311" s="87">
        <f t="shared" si="15"/>
        <v>-5.152302211735293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429.66274199999998</v>
      </c>
      <c r="E340" s="87">
        <v>436.10092499999996</v>
      </c>
      <c r="F340" s="87">
        <f t="shared" ref="F340:F350" si="26">E340-D340</f>
        <v>6.4381829999999809</v>
      </c>
      <c r="G340" s="87">
        <f t="shared" ref="G340:G350" si="27">IFERROR(F340/D340*100,0)</f>
        <v>1.4984271082085077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429.66274199999998</v>
      </c>
      <c r="E341" s="87">
        <f>E340</f>
        <v>436.10092499999996</v>
      </c>
      <c r="F341" s="87">
        <f t="shared" si="26"/>
        <v>6.4381829999999809</v>
      </c>
      <c r="G341" s="87">
        <f t="shared" si="27"/>
        <v>1.4984271082085077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0</v>
      </c>
      <c r="E342" s="87">
        <v>0</v>
      </c>
      <c r="F342" s="87">
        <f t="shared" si="26"/>
        <v>0</v>
      </c>
      <c r="G342" s="87">
        <f t="shared" si="27"/>
        <v>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429.66274199999998</v>
      </c>
      <c r="E343" s="87">
        <f>E341-E342</f>
        <v>436.10092499999996</v>
      </c>
      <c r="F343" s="87">
        <f t="shared" si="26"/>
        <v>6.4381829999999809</v>
      </c>
      <c r="G343" s="87">
        <f t="shared" si="27"/>
        <v>1.4984271082085077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78.138842283127133</v>
      </c>
      <c r="E344" s="87">
        <v>81.186232169953954</v>
      </c>
      <c r="F344" s="87">
        <f t="shared" si="26"/>
        <v>3.0473898868268208</v>
      </c>
      <c r="G344" s="87">
        <f t="shared" si="27"/>
        <v>3.8999680540248516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1.9259415748313853</v>
      </c>
      <c r="E345" s="87">
        <v>0.71496527777777774</v>
      </c>
      <c r="F345" s="87">
        <f t="shared" si="26"/>
        <v>-1.2109762970536075</v>
      </c>
      <c r="G345" s="87">
        <f t="shared" si="27"/>
        <v>-62.877104522738577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1.9259415748313853</v>
      </c>
      <c r="E346" s="87">
        <f>E345</f>
        <v>0.71496527777777774</v>
      </c>
      <c r="F346" s="87">
        <f t="shared" si="26"/>
        <v>-1.2109762970536075</v>
      </c>
      <c r="G346" s="87">
        <f t="shared" si="27"/>
        <v>-62.877104522738577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0</v>
      </c>
      <c r="E347" s="87">
        <v>0</v>
      </c>
      <c r="F347" s="87">
        <f t="shared" si="26"/>
        <v>0</v>
      </c>
      <c r="G347" s="87">
        <f t="shared" si="27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1.9259415748313853</v>
      </c>
      <c r="E348" s="87">
        <f>E346-E347</f>
        <v>0.71496527777777774</v>
      </c>
      <c r="F348" s="87">
        <f t="shared" si="26"/>
        <v>-1.2109762970536075</v>
      </c>
      <c r="G348" s="87">
        <f t="shared" si="27"/>
        <v>-62.877104522738577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44883.023300758585</v>
      </c>
      <c r="E349" s="87">
        <v>46804.894146000006</v>
      </c>
      <c r="F349" s="87">
        <f t="shared" si="26"/>
        <v>1921.8708452414212</v>
      </c>
      <c r="G349" s="87">
        <f t="shared" si="27"/>
        <v>4.2819549662754985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v>844.92155209919451</v>
      </c>
      <c r="E350" s="87">
        <f>E29-E63-E64-E57</f>
        <v>821.10284825999997</v>
      </c>
      <c r="F350" s="87">
        <f t="shared" si="26"/>
        <v>-23.818703839194541</v>
      </c>
      <c r="G350" s="87">
        <f t="shared" si="27"/>
        <v>-2.8190432330690749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562.75</v>
      </c>
      <c r="E367" s="90">
        <v>551.47000000000014</v>
      </c>
      <c r="F367" s="90">
        <f t="shared" si="30"/>
        <v>-11.279999999999859</v>
      </c>
      <c r="G367" s="90">
        <f t="shared" si="31"/>
        <v>-2.0044424700133021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247</v>
      </c>
      <c r="E373" s="91">
        <f>E374+E431</f>
        <v>636.05500000000006</v>
      </c>
      <c r="F373" s="95">
        <f t="shared" ref="F373:F436" si="32">E373-D373</f>
        <v>389.05500000000006</v>
      </c>
      <c r="G373" s="95">
        <f t="shared" ref="G373:G436" si="33">IFERROR(F373/D373*100,0)</f>
        <v>157.51214574898788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247</v>
      </c>
      <c r="E374" s="87">
        <f>E375+E399+E427+E428</f>
        <v>300.54500000000007</v>
      </c>
      <c r="F374" s="87">
        <f t="shared" si="32"/>
        <v>53.545000000000073</v>
      </c>
      <c r="G374" s="93">
        <f t="shared" si="33"/>
        <v>21.678137651821892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24</v>
      </c>
      <c r="E375" s="87">
        <f>E376+E394+E398</f>
        <v>18.193999999999999</v>
      </c>
      <c r="F375" s="87">
        <f t="shared" si="32"/>
        <v>-5.8060000000000009</v>
      </c>
      <c r="G375" s="93">
        <f t="shared" si="33"/>
        <v>-24.19166666666667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24</v>
      </c>
      <c r="E376" s="87">
        <f>E377+SUM(E381:E384,E389:E391)</f>
        <v>18.193999999999999</v>
      </c>
      <c r="F376" s="93">
        <f t="shared" si="32"/>
        <v>-5.8060000000000009</v>
      </c>
      <c r="G376" s="93">
        <f t="shared" si="33"/>
        <v>-24.19166666666667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24</v>
      </c>
      <c r="E382" s="87">
        <v>0</v>
      </c>
      <c r="F382" s="93">
        <f t="shared" si="32"/>
        <v>-24</v>
      </c>
      <c r="G382" s="93">
        <f t="shared" si="33"/>
        <v>-100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0</v>
      </c>
      <c r="E384" s="87">
        <f>E385+E387</f>
        <v>18.193999999999999</v>
      </c>
      <c r="F384" s="93">
        <f t="shared" si="32"/>
        <v>18.193999999999999</v>
      </c>
      <c r="G384" s="93">
        <f t="shared" si="33"/>
        <v>0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0</v>
      </c>
      <c r="E387" s="87">
        <v>18.193999999999999</v>
      </c>
      <c r="F387" s="93">
        <f t="shared" si="32"/>
        <v>18.193999999999999</v>
      </c>
      <c r="G387" s="93">
        <f t="shared" si="33"/>
        <v>0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0</v>
      </c>
      <c r="E388" s="87">
        <f>E387</f>
        <v>18.193999999999999</v>
      </c>
      <c r="F388" s="93">
        <f t="shared" si="32"/>
        <v>18.193999999999999</v>
      </c>
      <c r="G388" s="93">
        <f t="shared" si="33"/>
        <v>0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210</v>
      </c>
      <c r="E399" s="87">
        <f>E400+E413+E414</f>
        <v>248.29300000000001</v>
      </c>
      <c r="F399" s="87">
        <f t="shared" si="32"/>
        <v>38.293000000000006</v>
      </c>
      <c r="G399" s="93">
        <f t="shared" si="33"/>
        <v>18.234761904761911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210</v>
      </c>
      <c r="E400" s="87">
        <f>E401+SUM(E405:E410)</f>
        <v>248.29300000000001</v>
      </c>
      <c r="F400" s="93">
        <f t="shared" si="32"/>
        <v>38.293000000000006</v>
      </c>
      <c r="G400" s="93">
        <f t="shared" si="33"/>
        <v>18.234761904761911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210</v>
      </c>
      <c r="E406" s="87">
        <v>248.29300000000001</v>
      </c>
      <c r="F406" s="93">
        <f t="shared" si="32"/>
        <v>38.293000000000006</v>
      </c>
      <c r="G406" s="93">
        <f t="shared" si="33"/>
        <v>18.234761904761911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0</v>
      </c>
      <c r="E414" s="87">
        <f>E415+SUM(E419:E424)</f>
        <v>0</v>
      </c>
      <c r="F414" s="87">
        <f t="shared" si="32"/>
        <v>0</v>
      </c>
      <c r="G414" s="93">
        <f t="shared" si="33"/>
        <v>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0</v>
      </c>
      <c r="E420" s="87">
        <v>0</v>
      </c>
      <c r="F420" s="87">
        <f t="shared" si="32"/>
        <v>0</v>
      </c>
      <c r="G420" s="93">
        <f t="shared" si="33"/>
        <v>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13</v>
      </c>
      <c r="E427" s="87">
        <v>29.756</v>
      </c>
      <c r="F427" s="87">
        <f t="shared" si="32"/>
        <v>16.756</v>
      </c>
      <c r="G427" s="93">
        <f t="shared" si="33"/>
        <v>128.8923076923077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4.3019999999999996</v>
      </c>
      <c r="F428" s="87">
        <f t="shared" si="32"/>
        <v>4.3019999999999996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4.3019999999999996</v>
      </c>
      <c r="F430" s="87">
        <f t="shared" si="32"/>
        <v>4.3019999999999996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335.51</v>
      </c>
      <c r="F431" s="87">
        <f t="shared" si="32"/>
        <v>335.51</v>
      </c>
      <c r="G431" s="93">
        <v>100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335.51</v>
      </c>
      <c r="F432" s="87">
        <f t="shared" si="32"/>
        <v>335.51</v>
      </c>
      <c r="G432" s="93">
        <v>100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58.392899999999997</v>
      </c>
      <c r="E444" s="87">
        <v>289.40100000000001</v>
      </c>
      <c r="F444" s="93">
        <f t="shared" ref="F444:F451" si="36">E444-D444</f>
        <v>231.00810000000001</v>
      </c>
      <c r="G444" s="87">
        <f t="shared" ref="G444:G451" si="37">IFERROR(F444/D444*100,0)</f>
        <v>395.60991147896408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0</v>
      </c>
      <c r="E445" s="87">
        <v>0</v>
      </c>
      <c r="F445" s="93">
        <f t="shared" si="36"/>
        <v>0</v>
      </c>
      <c r="G445" s="87">
        <f t="shared" si="37"/>
        <v>0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58.392899999999997</v>
      </c>
      <c r="E446" s="87">
        <v>157.602</v>
      </c>
      <c r="F446" s="93">
        <f t="shared" si="36"/>
        <v>99.209100000000007</v>
      </c>
      <c r="G446" s="87">
        <f t="shared" si="37"/>
        <v>169.8992514500907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117.755</v>
      </c>
      <c r="F447" s="93">
        <f t="shared" si="36"/>
        <v>117.755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6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view="pageBreakPreview" zoomScale="90" zoomScaleNormal="70" zoomScaleSheetLayoutView="90" workbookViewId="0">
      <selection activeCell="D19" sqref="D19:E19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2.14062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703</v>
      </c>
      <c r="C11" s="74"/>
      <c r="F11" s="170"/>
      <c r="G11" s="171"/>
      <c r="H11" s="173"/>
    </row>
    <row r="12" spans="1:8" x14ac:dyDescent="0.25">
      <c r="A12" s="217" t="s">
        <v>720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42.7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14379.293764396944</v>
      </c>
      <c r="E23" s="89">
        <v>14285.296371529996</v>
      </c>
      <c r="F23" s="89">
        <f t="shared" ref="F23:F76" si="0">E23-D23</f>
        <v>-93.997392866947848</v>
      </c>
      <c r="G23" s="85">
        <f t="shared" ref="G23:G76" si="1">IFERROR(F23/D23*100,0)</f>
        <v>-0.65369964900282451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14243.626822201699</v>
      </c>
      <c r="E29" s="87">
        <v>14074.396671909997</v>
      </c>
      <c r="F29" s="87">
        <f t="shared" si="0"/>
        <v>-169.23015029170165</v>
      </c>
      <c r="G29" s="86">
        <f t="shared" si="1"/>
        <v>-1.1881113736279636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73.617375499999994</v>
      </c>
      <c r="E31" s="87">
        <v>153.61669961999999</v>
      </c>
      <c r="F31" s="87">
        <f t="shared" si="0"/>
        <v>79.999324119999997</v>
      </c>
      <c r="G31" s="86">
        <f t="shared" si="1"/>
        <v>108.66907924474978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62.049566695245481</v>
      </c>
      <c r="E37" s="87">
        <f>E23-E24-SUM(E28:E34)</f>
        <v>57.282999999997628</v>
      </c>
      <c r="F37" s="87">
        <f t="shared" si="0"/>
        <v>-4.7665666952478531</v>
      </c>
      <c r="G37" s="86">
        <f t="shared" si="1"/>
        <v>-7.6818694297394492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11813.895192628057</v>
      </c>
      <c r="E38" s="87">
        <v>12291.9148621</v>
      </c>
      <c r="F38" s="87">
        <f t="shared" si="0"/>
        <v>478.01966947194342</v>
      </c>
      <c r="G38" s="87">
        <f t="shared" si="1"/>
        <v>4.0462494518338925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11719.465731439206</v>
      </c>
      <c r="E44" s="87">
        <v>12138.409466653</v>
      </c>
      <c r="F44" s="87">
        <f t="shared" si="0"/>
        <v>418.94373521379384</v>
      </c>
      <c r="G44" s="87">
        <f t="shared" si="1"/>
        <v>3.574768208843472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60.122688881201789</v>
      </c>
      <c r="E46" s="87">
        <v>126.19100162999999</v>
      </c>
      <c r="F46" s="87">
        <f t="shared" si="0"/>
        <v>66.068312748798206</v>
      </c>
      <c r="G46" s="87">
        <f t="shared" si="1"/>
        <v>109.88915163016837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0</v>
      </c>
      <c r="F47" s="87">
        <f t="shared" si="0"/>
        <v>0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34.306772307649233</v>
      </c>
      <c r="E52" s="87">
        <f>E38-E39-SUM(E43:E49)</f>
        <v>27.314393816999655</v>
      </c>
      <c r="F52" s="87">
        <f t="shared" si="0"/>
        <v>-6.9923784906495783</v>
      </c>
      <c r="G52" s="87">
        <f t="shared" si="1"/>
        <v>-20.381918846648588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3045.0925798401267</v>
      </c>
      <c r="E53" s="87">
        <v>3359.4023416299997</v>
      </c>
      <c r="F53" s="87">
        <f t="shared" si="0"/>
        <v>314.30976178987294</v>
      </c>
      <c r="G53" s="87">
        <f t="shared" si="1"/>
        <v>10.32184584044321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124.51055666077335</v>
      </c>
      <c r="E54" s="87">
        <v>0.16097259</v>
      </c>
      <c r="F54" s="87">
        <f t="shared" si="0"/>
        <v>-124.34958407077335</v>
      </c>
      <c r="G54" s="87">
        <f t="shared" si="1"/>
        <v>-99.870715709320478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2514.2720421631607</v>
      </c>
      <c r="E55" s="87">
        <v>2843.0455969699997</v>
      </c>
      <c r="F55" s="87">
        <f t="shared" si="0"/>
        <v>328.773554806839</v>
      </c>
      <c r="G55" s="87">
        <f t="shared" si="1"/>
        <v>13.076292035764666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2514.2720421631607</v>
      </c>
      <c r="E56" s="87">
        <v>2843.0455969699997</v>
      </c>
      <c r="F56" s="87">
        <f t="shared" si="0"/>
        <v>328.773554806839</v>
      </c>
      <c r="G56" s="87">
        <f t="shared" si="1"/>
        <v>13.076292035764666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2442.3153497738604</v>
      </c>
      <c r="E57" s="87">
        <v>2769.2779407399998</v>
      </c>
      <c r="F57" s="87">
        <f t="shared" si="0"/>
        <v>326.96259096613949</v>
      </c>
      <c r="G57" s="87">
        <f t="shared" si="1"/>
        <v>13.387402695414158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268.92020099404152</v>
      </c>
      <c r="E60" s="87">
        <v>384.06760050000008</v>
      </c>
      <c r="F60" s="87">
        <f t="shared" si="0"/>
        <v>115.14739950595856</v>
      </c>
      <c r="G60" s="87">
        <f t="shared" si="1"/>
        <v>42.818426834550031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137.3897800221512</v>
      </c>
      <c r="E61" s="87">
        <f>E53-E54-E55-E60</f>
        <v>132.12817157000012</v>
      </c>
      <c r="F61" s="87">
        <f t="shared" si="0"/>
        <v>-5.26160845215108</v>
      </c>
      <c r="G61" s="87">
        <f t="shared" si="1"/>
        <v>-3.8296942110998042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3796.7805366832754</v>
      </c>
      <c r="E62" s="87">
        <v>3624.8367511700008</v>
      </c>
      <c r="F62" s="87">
        <f t="shared" si="0"/>
        <v>-171.94378551327463</v>
      </c>
      <c r="G62" s="87">
        <f t="shared" si="1"/>
        <v>-4.5286732760034178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2553.7437758524816</v>
      </c>
      <c r="E63" s="87">
        <v>2481.9338764300001</v>
      </c>
      <c r="F63" s="87">
        <f t="shared" si="0"/>
        <v>-71.809899422481521</v>
      </c>
      <c r="G63" s="87">
        <f t="shared" si="1"/>
        <v>-2.8119461357672892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482.12704603331736</v>
      </c>
      <c r="E64" s="87">
        <v>518.55980597000007</v>
      </c>
      <c r="F64" s="87">
        <f t="shared" si="0"/>
        <v>36.432759936682714</v>
      </c>
      <c r="G64" s="87">
        <f t="shared" si="1"/>
        <v>7.5566720922279549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760.909714797476</v>
      </c>
      <c r="E67" s="87">
        <f>E62-SUM(E63:E66)</f>
        <v>624.34306877000063</v>
      </c>
      <c r="F67" s="87">
        <f t="shared" si="0"/>
        <v>-136.56664602747537</v>
      </c>
      <c r="G67" s="87">
        <f t="shared" si="1"/>
        <v>-17.947812121681743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2898.919109046531</v>
      </c>
      <c r="E68" s="87">
        <v>3160.7438554400001</v>
      </c>
      <c r="F68" s="87">
        <f t="shared" si="0"/>
        <v>261.82474639346901</v>
      </c>
      <c r="G68" s="87">
        <f t="shared" si="1"/>
        <v>9.0318058746932213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1274.9351952125833</v>
      </c>
      <c r="E69" s="87">
        <v>1013.2407571600002</v>
      </c>
      <c r="F69" s="87">
        <f t="shared" si="0"/>
        <v>-261.69443805258311</v>
      </c>
      <c r="G69" s="87">
        <f t="shared" si="1"/>
        <v>-20.52609725068795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241.87429783408302</v>
      </c>
      <c r="E70" s="87">
        <v>115.40698881999998</v>
      </c>
      <c r="F70" s="87">
        <f t="shared" si="0"/>
        <v>-126.46730901408304</v>
      </c>
      <c r="G70" s="87">
        <f t="shared" si="1"/>
        <v>-52.286377736933019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231.24574525826986</v>
      </c>
      <c r="E71" s="87">
        <v>108.06426014999998</v>
      </c>
      <c r="F71" s="87">
        <f t="shared" si="0"/>
        <v>-123.18148510826988</v>
      </c>
      <c r="G71" s="87">
        <f t="shared" si="1"/>
        <v>-53.268649319663375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10.62855257581317</v>
      </c>
      <c r="E72" s="87">
        <f>E70-E71</f>
        <v>7.3427286699999996</v>
      </c>
      <c r="F72" s="87">
        <f t="shared" si="0"/>
        <v>-3.2858239058131709</v>
      </c>
      <c r="G72" s="87">
        <f t="shared" si="1"/>
        <v>-30.915064703076737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556.29347401145571</v>
      </c>
      <c r="E73" s="87">
        <f>E38-E53-E62-E68-E69-E70</f>
        <v>1018.2841678800007</v>
      </c>
      <c r="F73" s="87">
        <f t="shared" si="0"/>
        <v>461.99069386854501</v>
      </c>
      <c r="G73" s="87">
        <f t="shared" si="1"/>
        <v>83.048016101485175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379.984026565791</v>
      </c>
      <c r="E74" s="87">
        <v>350.64500325</v>
      </c>
      <c r="F74" s="87">
        <f t="shared" si="0"/>
        <v>-29.339023315790996</v>
      </c>
      <c r="G74" s="87">
        <f t="shared" si="1"/>
        <v>-7.7211201694319627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72.451180722873772</v>
      </c>
      <c r="E75" s="87">
        <v>147.39346064000003</v>
      </c>
      <c r="F75" s="87">
        <f t="shared" si="0"/>
        <v>74.942279917126257</v>
      </c>
      <c r="G75" s="87">
        <f t="shared" si="1"/>
        <v>103.43831414394882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103.858266722791</v>
      </c>
      <c r="E76" s="88">
        <f>E73-E74-E75</f>
        <v>520.24570399000072</v>
      </c>
      <c r="F76" s="88">
        <f t="shared" si="0"/>
        <v>416.38743726720975</v>
      </c>
      <c r="G76" s="88">
        <f t="shared" si="1"/>
        <v>400.91891614039071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656.59265926227988</v>
      </c>
      <c r="E78" s="87">
        <v>1505.3544522367579</v>
      </c>
      <c r="F78" s="87">
        <f t="shared" ref="F78:F141" si="2">E78-D78</f>
        <v>848.761792974478</v>
      </c>
      <c r="G78" s="87">
        <f t="shared" ref="G78:G141" si="3">IFERROR(F78/D78*100,0)</f>
        <v>129.26763359311866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0</v>
      </c>
      <c r="F79" s="87">
        <f t="shared" si="2"/>
        <v>0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321.23489631582351</v>
      </c>
      <c r="E80" s="90">
        <v>912.9872707699999</v>
      </c>
      <c r="F80" s="90">
        <f t="shared" si="2"/>
        <v>591.75237445417633</v>
      </c>
      <c r="G80" s="90">
        <f t="shared" si="3"/>
        <v>184.21173454094239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2565.3985717688865</v>
      </c>
      <c r="E81" s="91">
        <f>E23-E38</f>
        <v>1993.3815094299953</v>
      </c>
      <c r="F81" s="91">
        <f t="shared" si="2"/>
        <v>-572.01706233889126</v>
      </c>
      <c r="G81" s="91">
        <f t="shared" si="3"/>
        <v>-22.297395369035218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2524.1610907624927</v>
      </c>
      <c r="E87" s="87">
        <f t="shared" si="4"/>
        <v>1935.9872052569972</v>
      </c>
      <c r="F87" s="87">
        <f t="shared" si="2"/>
        <v>-588.17388550549549</v>
      </c>
      <c r="G87" s="87">
        <f t="shared" si="3"/>
        <v>-23.301757073191446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13.494686618798205</v>
      </c>
      <c r="E89" s="87">
        <f t="shared" si="4"/>
        <v>27.425697990000003</v>
      </c>
      <c r="F89" s="87">
        <f t="shared" si="2"/>
        <v>13.931011371201798</v>
      </c>
      <c r="G89" s="87">
        <f t="shared" si="3"/>
        <v>103.23330778052889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0</v>
      </c>
      <c r="E90" s="87">
        <f t="shared" si="4"/>
        <v>0</v>
      </c>
      <c r="F90" s="87">
        <f t="shared" si="2"/>
        <v>0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27.742794387596248</v>
      </c>
      <c r="E95" s="87">
        <f t="shared" si="4"/>
        <v>29.968606182997974</v>
      </c>
      <c r="F95" s="87">
        <f t="shared" si="2"/>
        <v>2.2258117954017251</v>
      </c>
      <c r="G95" s="87">
        <f t="shared" si="3"/>
        <v>8.0230266796659873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-1094.9736691613004</v>
      </c>
      <c r="E96" s="87">
        <f>E97-E103</f>
        <v>-1652.9609623900001</v>
      </c>
      <c r="F96" s="87">
        <f t="shared" si="2"/>
        <v>-557.98729322869963</v>
      </c>
      <c r="G96" s="87">
        <f t="shared" si="3"/>
        <v>50.958969055036022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3.0802578144E-2</v>
      </c>
      <c r="E97" s="87">
        <v>668.4838474500001</v>
      </c>
      <c r="F97" s="87">
        <f t="shared" si="2"/>
        <v>668.45304487185615</v>
      </c>
      <c r="G97" s="87">
        <f t="shared" si="3"/>
        <v>2170120.4416944669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2.7934640299999995</v>
      </c>
      <c r="F98" s="87">
        <f t="shared" si="2"/>
        <v>2.7934640299999995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3.0802578144E-2</v>
      </c>
      <c r="E99" s="87">
        <v>0.85213764999999997</v>
      </c>
      <c r="F99" s="87">
        <f t="shared" si="2"/>
        <v>0.82133507185599997</v>
      </c>
      <c r="G99" s="87">
        <f t="shared" si="3"/>
        <v>2666.4491135005428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150.93090701999998</v>
      </c>
      <c r="F100" s="87">
        <f t="shared" si="2"/>
        <v>150.93090701999998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111.01551357</v>
      </c>
      <c r="F101" s="87">
        <f t="shared" si="2"/>
        <v>111.01551357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0</v>
      </c>
      <c r="E102" s="87">
        <f>E97-E98-E99-E100</f>
        <v>513.90733875000012</v>
      </c>
      <c r="F102" s="87">
        <f t="shared" si="2"/>
        <v>513.90733875000012</v>
      </c>
      <c r="G102" s="87">
        <f t="shared" si="3"/>
        <v>0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1095.0044717394444</v>
      </c>
      <c r="E103" s="87">
        <v>2321.4448098400003</v>
      </c>
      <c r="F103" s="87">
        <f t="shared" si="2"/>
        <v>1226.4403381005559</v>
      </c>
      <c r="G103" s="87">
        <f t="shared" si="3"/>
        <v>112.00322644822829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23.61725086976865</v>
      </c>
      <c r="E104" s="87">
        <v>21.372955600000001</v>
      </c>
      <c r="F104" s="87">
        <f t="shared" si="2"/>
        <v>-2.2442952697686493</v>
      </c>
      <c r="G104" s="87">
        <f t="shared" si="3"/>
        <v>-9.502779481592702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1043.3840941609626</v>
      </c>
      <c r="E105" s="87">
        <v>1174.5960302000001</v>
      </c>
      <c r="F105" s="87">
        <f t="shared" si="2"/>
        <v>131.21193603903748</v>
      </c>
      <c r="G105" s="87">
        <f t="shared" si="3"/>
        <v>12.575612065904798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0</v>
      </c>
      <c r="E106" s="87">
        <v>242.63532121999998</v>
      </c>
      <c r="F106" s="87">
        <f t="shared" si="2"/>
        <v>242.63532121999998</v>
      </c>
      <c r="G106" s="87">
        <f t="shared" si="3"/>
        <v>0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0</v>
      </c>
      <c r="E107" s="87">
        <v>104.40288595</v>
      </c>
      <c r="F107" s="87">
        <f t="shared" si="2"/>
        <v>104.40288595</v>
      </c>
      <c r="G107" s="87">
        <f t="shared" si="3"/>
        <v>0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28.003126708713143</v>
      </c>
      <c r="E108" s="87">
        <f>E103-E104-E105-E106</f>
        <v>882.84050282000044</v>
      </c>
      <c r="F108" s="87">
        <f t="shared" si="2"/>
        <v>854.83737611128731</v>
      </c>
      <c r="G108" s="87">
        <f t="shared" si="3"/>
        <v>3052.6497451632986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1470.4249026075861</v>
      </c>
      <c r="E109" s="87">
        <f>E81+E96</f>
        <v>340.4205470399952</v>
      </c>
      <c r="F109" s="87">
        <f t="shared" si="2"/>
        <v>-1130.0043555675909</v>
      </c>
      <c r="G109" s="87">
        <f t="shared" si="3"/>
        <v>-76.848831488346775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1429.1874216011918</v>
      </c>
      <c r="E115" s="87">
        <v>149.15492208213232</v>
      </c>
      <c r="F115" s="87">
        <f t="shared" si="2"/>
        <v>-1280.0324995190595</v>
      </c>
      <c r="G115" s="87">
        <f t="shared" si="3"/>
        <v>-89.563655555054737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13.494686618798209</v>
      </c>
      <c r="E117" s="87">
        <v>-39.986612125458436</v>
      </c>
      <c r="F117" s="87">
        <f t="shared" si="2"/>
        <v>-53.481298744256648</v>
      </c>
      <c r="G117" s="87">
        <f t="shared" si="3"/>
        <v>-396.31375114526008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87">
        <v>0</v>
      </c>
      <c r="F118" s="87">
        <f t="shared" si="2"/>
        <v>0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27.742794387596245</v>
      </c>
      <c r="E123" s="87">
        <f>E109-E110-SUM(E114:E120)</f>
        <v>231.25223708332132</v>
      </c>
      <c r="F123" s="87">
        <f t="shared" si="2"/>
        <v>203.50944269572508</v>
      </c>
      <c r="G123" s="87">
        <f t="shared" si="3"/>
        <v>733.55783794697265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163.01237994608121</v>
      </c>
      <c r="E124" s="87">
        <v>-5.7569999999999997</v>
      </c>
      <c r="F124" s="87">
        <f t="shared" si="2"/>
        <v>-168.76937994608122</v>
      </c>
      <c r="G124" s="87">
        <f t="shared" si="3"/>
        <v>-103.53163361083632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157.46382106856197</v>
      </c>
      <c r="E130" s="87">
        <v>-52.691000000000003</v>
      </c>
      <c r="F130" s="87">
        <f t="shared" si="2"/>
        <v>-210.15482106856197</v>
      </c>
      <c r="G130" s="87">
        <f t="shared" si="3"/>
        <v>-133.46228971355748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5.5485588775192491</v>
      </c>
      <c r="E138" s="87">
        <f>E124-E125-SUM(E129:E135)</f>
        <v>46.934000000000005</v>
      </c>
      <c r="F138" s="87">
        <f t="shared" si="2"/>
        <v>41.385441122480756</v>
      </c>
      <c r="G138" s="87">
        <f t="shared" si="3"/>
        <v>745.87729960223669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1307.4125226615049</v>
      </c>
      <c r="E139" s="87">
        <f>E109-E124</f>
        <v>346.1775470399952</v>
      </c>
      <c r="F139" s="87">
        <f t="shared" si="2"/>
        <v>-961.23497562150965</v>
      </c>
      <c r="G139" s="87">
        <f t="shared" si="3"/>
        <v>-73.521934275550592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1271.7236005326299</v>
      </c>
      <c r="E145" s="87">
        <f t="shared" si="5"/>
        <v>201.84592208213232</v>
      </c>
      <c r="F145" s="87">
        <f t="shared" si="6"/>
        <v>-1069.8776784504976</v>
      </c>
      <c r="G145" s="87">
        <f t="shared" si="7"/>
        <v>-84.128161025116285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13.494686618798209</v>
      </c>
      <c r="E147" s="87">
        <f t="shared" si="5"/>
        <v>-39.986612125458436</v>
      </c>
      <c r="F147" s="87">
        <f t="shared" si="6"/>
        <v>-53.481298744256648</v>
      </c>
      <c r="G147" s="87">
        <f t="shared" si="7"/>
        <v>-396.31375114526008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87">
        <f t="shared" si="5"/>
        <v>0</v>
      </c>
      <c r="F148" s="87">
        <f t="shared" si="6"/>
        <v>0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22.194235510076997</v>
      </c>
      <c r="E153" s="87">
        <f>E139-E140-SUM(E144:E150)</f>
        <v>184.31823708332132</v>
      </c>
      <c r="F153" s="87">
        <f t="shared" si="6"/>
        <v>162.12400157324433</v>
      </c>
      <c r="G153" s="87">
        <f t="shared" si="7"/>
        <v>730.47797253315662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1307.4125226615049</v>
      </c>
      <c r="E154" s="87">
        <f>E139</f>
        <v>346.1775470399952</v>
      </c>
      <c r="F154" s="87">
        <f t="shared" si="6"/>
        <v>-961.23497562150965</v>
      </c>
      <c r="G154" s="87">
        <f t="shared" si="7"/>
        <v>-73.521934275550592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752.71799999999996</v>
      </c>
      <c r="E155" s="87">
        <f>E375</f>
        <v>301.39400000000001</v>
      </c>
      <c r="F155" s="87">
        <f t="shared" si="6"/>
        <v>-451.32399999999996</v>
      </c>
      <c r="G155" s="87">
        <f t="shared" si="7"/>
        <v>-59.959241043790634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372.45860391451203</v>
      </c>
      <c r="E157" s="87">
        <v>0</v>
      </c>
      <c r="F157" s="87">
        <f t="shared" si="6"/>
        <v>-372.45860391451203</v>
      </c>
      <c r="G157" s="87">
        <f t="shared" si="7"/>
        <v>-100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182.23591874699292</v>
      </c>
      <c r="E158" s="90">
        <f>IF(E154-E155-E156-E157&lt;0,0,E154-E155-E156-E157)</f>
        <v>44.783547039995199</v>
      </c>
      <c r="F158" s="90">
        <f t="shared" si="6"/>
        <v>-137.45237170699772</v>
      </c>
      <c r="G158" s="90">
        <f t="shared" si="7"/>
        <v>-75.425510323148544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3788.7441919811317</v>
      </c>
      <c r="E160" s="87">
        <f>E109+E105+E69</f>
        <v>2528.2573343999957</v>
      </c>
      <c r="F160" s="87">
        <f t="shared" ref="F160:F165" si="8">E160-D160</f>
        <v>-1260.4868575811361</v>
      </c>
      <c r="G160" s="87">
        <f t="shared" ref="G160:G165" si="9">IFERROR(F160/D160*100,0)</f>
        <v>-33.269252124462604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16174.565835096935</v>
      </c>
      <c r="E161" s="87">
        <v>15796.967171559998</v>
      </c>
      <c r="F161" s="87">
        <f t="shared" si="8"/>
        <v>-377.59866353693724</v>
      </c>
      <c r="G161" s="87">
        <f t="shared" si="9"/>
        <v>-2.334521169758955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4989.2473411800001</v>
      </c>
      <c r="F162" s="87">
        <f t="shared" si="8"/>
        <v>4989.2473411800001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15101.645637270029</v>
      </c>
      <c r="E163" s="87">
        <v>17515.120823339999</v>
      </c>
      <c r="F163" s="87">
        <f t="shared" si="8"/>
        <v>2413.4751860699707</v>
      </c>
      <c r="G163" s="87">
        <f t="shared" si="9"/>
        <v>15.981537668409111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3757.2281915900003</v>
      </c>
      <c r="F164" s="88">
        <f t="shared" si="8"/>
        <v>3757.2281915900003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3.9859237974505186</v>
      </c>
      <c r="E165" s="90">
        <f>E163/E160</f>
        <v>6.9277444922340852</v>
      </c>
      <c r="F165" s="90">
        <f t="shared" si="8"/>
        <v>2.9418206947835666</v>
      </c>
      <c r="G165" s="90">
        <f t="shared" si="9"/>
        <v>73.805241752619992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17314.55998667669</v>
      </c>
      <c r="E167" s="91">
        <f>E168+SUM(E172:E178)+E181+E184</f>
        <v>17543.790804644144</v>
      </c>
      <c r="F167" s="91">
        <f t="shared" ref="F167:F230" si="10">E167-D167</f>
        <v>229.23081796745464</v>
      </c>
      <c r="G167" s="91">
        <f t="shared" ref="G167:G230" si="11">IFERROR(F167/D167*100,0)</f>
        <v>1.3239193958370559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17138.807988057</v>
      </c>
      <c r="E173" s="87">
        <v>17077.282023323751</v>
      </c>
      <c r="F173" s="87">
        <f t="shared" si="10"/>
        <v>-61.525964733249566</v>
      </c>
      <c r="G173" s="87">
        <f t="shared" si="11"/>
        <v>-0.35898625374718762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46.203784999999996</v>
      </c>
      <c r="E175" s="87">
        <v>153.87316537000001</v>
      </c>
      <c r="F175" s="87">
        <f t="shared" si="10"/>
        <v>107.66938037000001</v>
      </c>
      <c r="G175" s="87">
        <f t="shared" si="11"/>
        <v>233.03151542671236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0</v>
      </c>
      <c r="F176" s="87">
        <f t="shared" si="10"/>
        <v>0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129.54821361968877</v>
      </c>
      <c r="E184" s="87">
        <v>312.63561595039306</v>
      </c>
      <c r="F184" s="87">
        <f t="shared" si="10"/>
        <v>183.08740233070429</v>
      </c>
      <c r="G184" s="87">
        <f t="shared" si="11"/>
        <v>141.32761634845008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14128.055505218321</v>
      </c>
      <c r="E185" s="87">
        <f>SUM(E186:E187,E191:E196,E198:E202)</f>
        <v>15334.623732451193</v>
      </c>
      <c r="F185" s="87">
        <f t="shared" si="10"/>
        <v>1206.5682272328722</v>
      </c>
      <c r="G185" s="87">
        <f t="shared" si="11"/>
        <v>8.5402285317127742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2936.2085124882519</v>
      </c>
      <c r="E187" s="87">
        <f>SUM(E188:E190)</f>
        <v>3585.3411822899998</v>
      </c>
      <c r="F187" s="87">
        <f t="shared" si="10"/>
        <v>649.13266980174785</v>
      </c>
      <c r="G187" s="87">
        <f t="shared" si="11"/>
        <v>22.107853275435428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0</v>
      </c>
      <c r="F188" s="87">
        <f t="shared" si="10"/>
        <v>0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83.845644747811761</v>
      </c>
      <c r="E189" s="87">
        <v>94.13105671000001</v>
      </c>
      <c r="F189" s="87">
        <f t="shared" si="10"/>
        <v>10.285411962188249</v>
      </c>
      <c r="G189" s="87">
        <f t="shared" si="11"/>
        <v>12.267079575956963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2852.3628677404404</v>
      </c>
      <c r="E190" s="87">
        <v>3491.2101255799998</v>
      </c>
      <c r="F190" s="87">
        <f t="shared" si="10"/>
        <v>638.84725783955946</v>
      </c>
      <c r="G190" s="87">
        <f t="shared" si="11"/>
        <v>22.39712433031481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3014.9681107451502</v>
      </c>
      <c r="E191" s="87">
        <v>3233.5243538999998</v>
      </c>
      <c r="F191" s="87">
        <f t="shared" si="10"/>
        <v>218.55624315484965</v>
      </c>
      <c r="G191" s="87">
        <f t="shared" si="11"/>
        <v>7.2490399608516398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574.65861942737297</v>
      </c>
      <c r="E192" s="87">
        <v>615.15151347000005</v>
      </c>
      <c r="F192" s="87">
        <f t="shared" si="10"/>
        <v>40.492894042627086</v>
      </c>
      <c r="G192" s="87">
        <f t="shared" si="11"/>
        <v>7.0464259429323146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2007.1646368529052</v>
      </c>
      <c r="E194" s="87">
        <v>2297.8978222199999</v>
      </c>
      <c r="F194" s="87">
        <f t="shared" si="10"/>
        <v>290.73318536709462</v>
      </c>
      <c r="G194" s="87">
        <f t="shared" si="11"/>
        <v>14.484770209131625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648.53622014531288</v>
      </c>
      <c r="E195" s="87">
        <v>598.04217636999999</v>
      </c>
      <c r="F195" s="87">
        <f t="shared" si="10"/>
        <v>-50.494043775312889</v>
      </c>
      <c r="G195" s="87">
        <f t="shared" si="11"/>
        <v>-7.7858479151710371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1330.2578745025401</v>
      </c>
      <c r="E196" s="87">
        <v>908.24503704999995</v>
      </c>
      <c r="F196" s="87">
        <f t="shared" si="10"/>
        <v>-422.01283745254011</v>
      </c>
      <c r="G196" s="87">
        <f t="shared" si="11"/>
        <v>-31.724137518100015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31.669</v>
      </c>
      <c r="E197" s="87">
        <v>107.07696685999998</v>
      </c>
      <c r="F197" s="87">
        <f t="shared" si="10"/>
        <v>75.407966859999988</v>
      </c>
      <c r="G197" s="87">
        <f t="shared" si="11"/>
        <v>238.1128765038365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693.68513912442006</v>
      </c>
      <c r="E198" s="87">
        <v>590.45003646999999</v>
      </c>
      <c r="F198" s="87">
        <f t="shared" si="10"/>
        <v>-103.23510265442007</v>
      </c>
      <c r="G198" s="87">
        <f t="shared" si="11"/>
        <v>-14.8821268947357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851.80481693345985</v>
      </c>
      <c r="E199" s="87">
        <v>898.8168613400004</v>
      </c>
      <c r="F199" s="87">
        <f t="shared" si="10"/>
        <v>47.012044406540554</v>
      </c>
      <c r="G199" s="87">
        <f t="shared" si="11"/>
        <v>5.5191099500688754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87.537138954540993</v>
      </c>
      <c r="E200" s="87">
        <v>166.50618831999998</v>
      </c>
      <c r="F200" s="87">
        <f t="shared" si="10"/>
        <v>78.969049365458986</v>
      </c>
      <c r="G200" s="87">
        <f t="shared" si="11"/>
        <v>90.212052059947368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1041.4383139615973</v>
      </c>
      <c r="E201" s="87">
        <v>1177.87551222</v>
      </c>
      <c r="F201" s="87">
        <f t="shared" si="10"/>
        <v>136.43719825840276</v>
      </c>
      <c r="G201" s="87">
        <f t="shared" si="11"/>
        <v>13.10084298122278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941.79612208277001</v>
      </c>
      <c r="E202" s="87">
        <v>1262.7730488011939</v>
      </c>
      <c r="F202" s="87">
        <f t="shared" si="10"/>
        <v>320.9769267184239</v>
      </c>
      <c r="G202" s="87">
        <f t="shared" si="11"/>
        <v>34.081359987827042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87">
        <f>E204+E205+E209</f>
        <v>74.477916940000014</v>
      </c>
      <c r="F203" s="87">
        <f t="shared" si="10"/>
        <v>74.477916940000014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18.172859790000004</v>
      </c>
      <c r="F204" s="87">
        <f t="shared" si="10"/>
        <v>18.172859790000004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56.30505715000001</v>
      </c>
      <c r="F209" s="87">
        <f t="shared" si="10"/>
        <v>56.30505715000001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1602.9907219656091</v>
      </c>
      <c r="E210" s="87">
        <f>E211+SUM(E218:E220)</f>
        <v>4006.0974162454831</v>
      </c>
      <c r="F210" s="87">
        <f t="shared" si="10"/>
        <v>2403.1066942798743</v>
      </c>
      <c r="G210" s="87">
        <f t="shared" si="11"/>
        <v>149.91394905474885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1337.5017756553107</v>
      </c>
      <c r="E211" s="87">
        <f>SUM(E212:E217)</f>
        <v>3743.6024241854834</v>
      </c>
      <c r="F211" s="87">
        <f t="shared" si="10"/>
        <v>2406.1006485301727</v>
      </c>
      <c r="G211" s="87">
        <f t="shared" si="11"/>
        <v>179.89513676356063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0</v>
      </c>
      <c r="E212" s="87">
        <v>159.40975161</v>
      </c>
      <c r="F212" s="87">
        <f t="shared" si="10"/>
        <v>159.40975161</v>
      </c>
      <c r="G212" s="87">
        <f t="shared" si="11"/>
        <v>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769.93894532956699</v>
      </c>
      <c r="E213" s="87">
        <v>2290.2789426100003</v>
      </c>
      <c r="F213" s="87">
        <f t="shared" si="10"/>
        <v>1520.3399972804332</v>
      </c>
      <c r="G213" s="87">
        <f t="shared" si="11"/>
        <v>197.46241003949504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0</v>
      </c>
      <c r="E214" s="87">
        <v>0</v>
      </c>
      <c r="F214" s="87">
        <f t="shared" si="10"/>
        <v>0</v>
      </c>
      <c r="G214" s="87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60.820685172459996</v>
      </c>
      <c r="E215" s="87">
        <v>872.37193562000004</v>
      </c>
      <c r="F215" s="87">
        <f t="shared" si="10"/>
        <v>811.55125044754004</v>
      </c>
      <c r="G215" s="87">
        <f t="shared" si="11"/>
        <v>1334.3342781265078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506.74214515328367</v>
      </c>
      <c r="E217" s="87">
        <v>421.54179434548303</v>
      </c>
      <c r="F217" s="87">
        <f t="shared" si="10"/>
        <v>-85.200350807800646</v>
      </c>
      <c r="G217" s="87">
        <f t="shared" si="11"/>
        <v>-16.81335401499485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265.48894631029833</v>
      </c>
      <c r="E219" s="87">
        <v>262.4949920599999</v>
      </c>
      <c r="F219" s="87">
        <f t="shared" si="10"/>
        <v>-2.9939542502984295</v>
      </c>
      <c r="G219" s="87">
        <f t="shared" si="11"/>
        <v>-1.1277133349270043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261.20981631029855</v>
      </c>
      <c r="E221" s="87">
        <v>222.4860624099999</v>
      </c>
      <c r="F221" s="87">
        <f t="shared" si="10"/>
        <v>-38.723753900298647</v>
      </c>
      <c r="G221" s="87">
        <f t="shared" si="11"/>
        <v>-14.824769775994023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3811.5084656537197</v>
      </c>
      <c r="E222" s="87">
        <f>SUM(E223:E224,E228:E229,E232:E234)</f>
        <v>17825.568359340003</v>
      </c>
      <c r="F222" s="87">
        <f t="shared" si="10"/>
        <v>14014.059893686283</v>
      </c>
      <c r="G222" s="87">
        <f t="shared" si="11"/>
        <v>367.6775224289762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3.0802578144E-2</v>
      </c>
      <c r="E223" s="87">
        <v>0.85213765000000008</v>
      </c>
      <c r="F223" s="87">
        <f t="shared" si="10"/>
        <v>0.82133507185600008</v>
      </c>
      <c r="G223" s="87">
        <f t="shared" si="11"/>
        <v>2666.4491135005433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3811.4776630755759</v>
      </c>
      <c r="E224" s="87">
        <f>SUM(E225:E227)</f>
        <v>17842.727950709999</v>
      </c>
      <c r="F224" s="87">
        <f t="shared" si="10"/>
        <v>14031.250287634422</v>
      </c>
      <c r="G224" s="87">
        <f t="shared" si="11"/>
        <v>368.13151034741361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-362.55047895999996</v>
      </c>
      <c r="F225" s="128">
        <f t="shared" si="10"/>
        <v>-362.55047895999996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2104.5314870000002</v>
      </c>
      <c r="F226" s="128">
        <f t="shared" si="10"/>
        <v>2104.5314870000002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3811.4776630755759</v>
      </c>
      <c r="E227" s="87">
        <v>16100.746942669999</v>
      </c>
      <c r="F227" s="87">
        <f t="shared" si="10"/>
        <v>12289.269279594424</v>
      </c>
      <c r="G227" s="87">
        <f t="shared" si="11"/>
        <v>322.42794962827901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-4.5474735088646412E-13</v>
      </c>
      <c r="E234" s="87">
        <v>-18.011729019997709</v>
      </c>
      <c r="F234" s="87">
        <f t="shared" si="12"/>
        <v>-18.011729019997254</v>
      </c>
      <c r="G234" s="87">
        <f t="shared" si="13"/>
        <v>3960821098767479.5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5394.7623799368621</v>
      </c>
      <c r="E235" s="87">
        <f>E236+E240+E241</f>
        <v>16144.237130500003</v>
      </c>
      <c r="F235" s="87">
        <f t="shared" si="12"/>
        <v>10749.474750563142</v>
      </c>
      <c r="G235" s="87">
        <f t="shared" si="13"/>
        <v>199.25761309785344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4886.3436411018492</v>
      </c>
      <c r="E236" s="87">
        <f>SUM(E237:E239)</f>
        <v>16121.639227640002</v>
      </c>
      <c r="F236" s="87">
        <f t="shared" si="12"/>
        <v>11235.295586538152</v>
      </c>
      <c r="G236" s="87">
        <f t="shared" si="13"/>
        <v>229.93257150462387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1074.8659780262733</v>
      </c>
      <c r="E237" s="87">
        <v>0</v>
      </c>
      <c r="F237" s="87">
        <f t="shared" si="12"/>
        <v>-1074.8659780262733</v>
      </c>
      <c r="G237" s="87">
        <f t="shared" si="13"/>
        <v>-100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20.8922849699997</v>
      </c>
      <c r="F238" s="128">
        <f t="shared" si="12"/>
        <v>20.8922849699997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3811.4776630755759</v>
      </c>
      <c r="E239" s="87">
        <v>16100.746942670003</v>
      </c>
      <c r="F239" s="87">
        <f t="shared" si="12"/>
        <v>12289.269279594428</v>
      </c>
      <c r="G239" s="87">
        <f t="shared" si="13"/>
        <v>322.42794962827912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508.41873883501302</v>
      </c>
      <c r="E240" s="87">
        <v>22.36240286</v>
      </c>
      <c r="F240" s="87">
        <f t="shared" si="12"/>
        <v>-486.05633597501304</v>
      </c>
      <c r="G240" s="87">
        <f t="shared" si="13"/>
        <v>-95.601577764178984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0.23550000000049839</v>
      </c>
      <c r="F241" s="87">
        <f t="shared" si="12"/>
        <v>0.23550000000049839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3186.5044814583689</v>
      </c>
      <c r="E242" s="87">
        <f>E167-E185</f>
        <v>2209.1670721929513</v>
      </c>
      <c r="F242" s="87">
        <f t="shared" si="12"/>
        <v>-977.33740926541759</v>
      </c>
      <c r="G242" s="87">
        <f t="shared" si="13"/>
        <v>-30.671144978842747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-1602.9907219656091</v>
      </c>
      <c r="E243" s="87">
        <f>E203-E210</f>
        <v>-3931.6194993054833</v>
      </c>
      <c r="F243" s="87">
        <f t="shared" si="12"/>
        <v>-2328.6287773398744</v>
      </c>
      <c r="G243" s="87">
        <f t="shared" si="13"/>
        <v>145.26776390099613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-3949.7923590954833</v>
      </c>
      <c r="F244" s="128">
        <f t="shared" si="12"/>
        <v>-3949.7923590954833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18.172859790000004</v>
      </c>
      <c r="F245" s="128">
        <f t="shared" si="12"/>
        <v>18.172859790000004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-1583.2539142831424</v>
      </c>
      <c r="E246" s="87">
        <f>E222-E235</f>
        <v>1681.3312288399993</v>
      </c>
      <c r="F246" s="87">
        <f t="shared" si="12"/>
        <v>3264.5851431231417</v>
      </c>
      <c r="G246" s="87">
        <f t="shared" si="13"/>
        <v>-206.19466742965633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-1074.8659780262733</v>
      </c>
      <c r="E247" s="87">
        <f>E224-E236</f>
        <v>1721.0887230699973</v>
      </c>
      <c r="F247" s="87">
        <f t="shared" si="12"/>
        <v>2795.9547010962706</v>
      </c>
      <c r="G247" s="87">
        <f t="shared" si="13"/>
        <v>-260.12123913628307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-508.38793625686912</v>
      </c>
      <c r="E248" s="87">
        <f>E246-E247</f>
        <v>-39.757494229997974</v>
      </c>
      <c r="F248" s="87">
        <f t="shared" si="12"/>
        <v>468.63044202687115</v>
      </c>
      <c r="G248" s="87">
        <f t="shared" si="13"/>
        <v>-92.179693616901631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0.25984520961742419</v>
      </c>
      <c r="E250" s="87">
        <f>E242+E243+E246+E249</f>
        <v>-41.121198272532638</v>
      </c>
      <c r="F250" s="87">
        <f t="shared" si="12"/>
        <v>-41.381043482150062</v>
      </c>
      <c r="G250" s="87">
        <f t="shared" si="13"/>
        <v>-15925.267024578317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1.1240560671521962</v>
      </c>
      <c r="E251" s="87">
        <v>44.686634713675829</v>
      </c>
      <c r="F251" s="87">
        <f t="shared" si="12"/>
        <v>43.562578646523633</v>
      </c>
      <c r="G251" s="87">
        <f t="shared" si="13"/>
        <v>3875.4809408119409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1.3839012767696204</v>
      </c>
      <c r="E252" s="90">
        <f>E251+E250</f>
        <v>3.5654364411431914</v>
      </c>
      <c r="F252" s="90">
        <f t="shared" si="12"/>
        <v>2.181535164373571</v>
      </c>
      <c r="G252" s="88">
        <f t="shared" si="13"/>
        <v>157.63661765424715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2361.70949100599</v>
      </c>
      <c r="E254" s="87">
        <v>2251.0006446600096</v>
      </c>
      <c r="F254" s="87">
        <f t="shared" ref="F254:F317" si="14">E254-D254</f>
        <v>-110.70884634598042</v>
      </c>
      <c r="G254" s="87">
        <f t="shared" ref="G254:G317" si="15">IFERROR(F254/D254*100,0)</f>
        <v>-4.6876572570669159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2067.4213988647907</v>
      </c>
      <c r="E265" s="87">
        <v>1761.66373909</v>
      </c>
      <c r="F265" s="87">
        <f t="shared" si="14"/>
        <v>-305.75765977479068</v>
      </c>
      <c r="G265" s="87">
        <f t="shared" si="15"/>
        <v>-14.789324515199487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896.39500947995396</v>
      </c>
      <c r="E266" s="87">
        <v>1404.4344531500001</v>
      </c>
      <c r="F266" s="87">
        <f t="shared" si="14"/>
        <v>508.03944367004613</v>
      </c>
      <c r="G266" s="87">
        <f t="shared" si="15"/>
        <v>56.675844722159553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1.6863588800682918E-2</v>
      </c>
      <c r="E269" s="87">
        <v>37.754972749999759</v>
      </c>
      <c r="F269" s="87">
        <f t="shared" si="14"/>
        <v>37.738109161199077</v>
      </c>
      <c r="G269" s="87">
        <f t="shared" si="15"/>
        <v>223784.56689877785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6.5695923499999367</v>
      </c>
      <c r="F270" s="87">
        <f t="shared" si="14"/>
        <v>6.5695923499999367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0</v>
      </c>
      <c r="F271" s="87">
        <f t="shared" si="14"/>
        <v>0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0</v>
      </c>
      <c r="F272" s="87">
        <f t="shared" si="14"/>
        <v>0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294.27122855239861</v>
      </c>
      <c r="E281" s="87">
        <f>E254-E265-E269-E271</f>
        <v>451.5819328200098</v>
      </c>
      <c r="F281" s="87">
        <f t="shared" si="14"/>
        <v>157.31070426761119</v>
      </c>
      <c r="G281" s="87">
        <f t="shared" si="15"/>
        <v>53.457725052315155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766.91898655000011</v>
      </c>
      <c r="E282" s="87">
        <v>108.25089864000034</v>
      </c>
      <c r="F282" s="87">
        <f t="shared" si="14"/>
        <v>-658.66808790999971</v>
      </c>
      <c r="G282" s="87">
        <f t="shared" si="15"/>
        <v>-85.884963009330477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1526.5480856527481</v>
      </c>
      <c r="E283" s="87">
        <v>2434.1329861499912</v>
      </c>
      <c r="F283" s="87">
        <f t="shared" si="14"/>
        <v>907.5849004972431</v>
      </c>
      <c r="G283" s="87">
        <f t="shared" si="15"/>
        <v>59.453410542856375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65.870102798586672</v>
      </c>
      <c r="E286" s="87">
        <v>216.70189103999999</v>
      </c>
      <c r="F286" s="87">
        <f t="shared" si="14"/>
        <v>150.83178824141334</v>
      </c>
      <c r="G286" s="87">
        <f t="shared" si="15"/>
        <v>228.98368430153661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65.870102798586672</v>
      </c>
      <c r="E287" s="87">
        <v>0</v>
      </c>
      <c r="F287" s="87">
        <f t="shared" si="14"/>
        <v>-65.870102798586672</v>
      </c>
      <c r="G287" s="87">
        <f t="shared" si="15"/>
        <v>-100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216.70189103999999</v>
      </c>
      <c r="F289" s="87">
        <f t="shared" si="14"/>
        <v>216.70189103999999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240.41649674826581</v>
      </c>
      <c r="E291" s="87">
        <v>248.33207463999997</v>
      </c>
      <c r="F291" s="87">
        <f t="shared" si="14"/>
        <v>7.9155778917341593</v>
      </c>
      <c r="G291" s="87">
        <f t="shared" si="15"/>
        <v>3.2924437377616251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20.208868940521963</v>
      </c>
      <c r="E293" s="87">
        <v>41.918886189999995</v>
      </c>
      <c r="F293" s="87">
        <f t="shared" si="14"/>
        <v>21.710017249478032</v>
      </c>
      <c r="G293" s="87">
        <f t="shared" si="15"/>
        <v>107.42816588782973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0</v>
      </c>
      <c r="F294" s="87">
        <f t="shared" si="14"/>
        <v>0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82.785656301198003</v>
      </c>
      <c r="E295" s="87">
        <v>101.7922188</v>
      </c>
      <c r="F295" s="87">
        <f t="shared" si="14"/>
        <v>19.006562498801998</v>
      </c>
      <c r="G295" s="87">
        <f t="shared" si="15"/>
        <v>22.958762843711309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159.11609922680066</v>
      </c>
      <c r="E297" s="87">
        <v>109.39320584000001</v>
      </c>
      <c r="F297" s="87">
        <f t="shared" si="14"/>
        <v>-49.722893386800649</v>
      </c>
      <c r="G297" s="87">
        <f t="shared" si="15"/>
        <v>-31.24944215476695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133.87759</v>
      </c>
      <c r="E299" s="87">
        <v>335.68246885000008</v>
      </c>
      <c r="F299" s="87">
        <f t="shared" si="14"/>
        <v>201.80487885000008</v>
      </c>
      <c r="G299" s="87">
        <f t="shared" si="15"/>
        <v>150.73835647175909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262.13713314500183</v>
      </c>
      <c r="E301" s="87">
        <v>829.81220392</v>
      </c>
      <c r="F301" s="87">
        <f t="shared" si="14"/>
        <v>567.67507077499818</v>
      </c>
      <c r="G301" s="87">
        <f t="shared" si="15"/>
        <v>216.55652671725346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209.26804794999998</v>
      </c>
      <c r="F302" s="87">
        <f t="shared" si="14"/>
        <v>209.26804794999998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562.13613849237322</v>
      </c>
      <c r="E303" s="87">
        <f>E283-E286-E291-E293-E295-E297-E299-E301</f>
        <v>550.50003686999094</v>
      </c>
      <c r="F303" s="87">
        <f t="shared" si="14"/>
        <v>-11.636101622382284</v>
      </c>
      <c r="G303" s="87">
        <f t="shared" si="15"/>
        <v>-2.069979285372018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18.393408968276603</v>
      </c>
      <c r="E304" s="87">
        <v>130.56873203999999</v>
      </c>
      <c r="F304" s="87">
        <f t="shared" si="14"/>
        <v>112.17532307172338</v>
      </c>
      <c r="G304" s="87">
        <f t="shared" si="15"/>
        <v>609.86695432692159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102.04503893816819</v>
      </c>
      <c r="E305" s="87">
        <f>E167/1.2/E23*100</f>
        <v>102.34177359927578</v>
      </c>
      <c r="F305" s="87">
        <f t="shared" si="14"/>
        <v>0.2967346611075925</v>
      </c>
      <c r="G305" s="87">
        <f t="shared" si="15"/>
        <v>0.29078793461717617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101.97131482384447</v>
      </c>
      <c r="E311" s="87">
        <f>E173/1.2/E29*100</f>
        <v>101.11316800650137</v>
      </c>
      <c r="F311" s="87">
        <f t="shared" si="14"/>
        <v>-0.85814681734309772</v>
      </c>
      <c r="G311" s="87">
        <f t="shared" si="15"/>
        <v>-0.84155707791504597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12250.240335449955</v>
      </c>
      <c r="E340" s="87">
        <v>11908.541214999999</v>
      </c>
      <c r="F340" s="87">
        <f t="shared" ref="F340:F350" si="26">E340-D340</f>
        <v>-341.69912044995544</v>
      </c>
      <c r="G340" s="87">
        <f t="shared" ref="G340:G350" si="27">IFERROR(F340/D340*100,0)</f>
        <v>-2.7893258507030323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12250.240335449955</v>
      </c>
      <c r="E341" s="87">
        <f>E340</f>
        <v>11908.541214999999</v>
      </c>
      <c r="F341" s="87">
        <f t="shared" si="26"/>
        <v>-341.69912044995544</v>
      </c>
      <c r="G341" s="87">
        <f t="shared" si="27"/>
        <v>-2.7893258507030323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4028.7547952137493</v>
      </c>
      <c r="E342" s="87">
        <v>3129.3466269999999</v>
      </c>
      <c r="F342" s="87">
        <f t="shared" si="26"/>
        <v>-899.40816821374938</v>
      </c>
      <c r="G342" s="87">
        <f t="shared" si="27"/>
        <v>-22.324718527974607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8221.4855402362045</v>
      </c>
      <c r="E343" s="87">
        <f>E341-E342</f>
        <v>8779.1945879999985</v>
      </c>
      <c r="F343" s="87">
        <f t="shared" si="26"/>
        <v>557.70904776379393</v>
      </c>
      <c r="G343" s="87">
        <f t="shared" si="27"/>
        <v>6.7835556607665204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1285.2820003614479</v>
      </c>
      <c r="E344" s="87">
        <v>1500.9479829999991</v>
      </c>
      <c r="F344" s="87">
        <f t="shared" si="26"/>
        <v>215.66598263855121</v>
      </c>
      <c r="G344" s="87">
        <f t="shared" si="27"/>
        <v>16.779662562605051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357.46096328031649</v>
      </c>
      <c r="E345" s="87">
        <v>388.27148611111107</v>
      </c>
      <c r="F345" s="87">
        <f t="shared" si="26"/>
        <v>30.810522830794582</v>
      </c>
      <c r="G345" s="87">
        <f t="shared" si="27"/>
        <v>8.6192692337801784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357.46096328031649</v>
      </c>
      <c r="E346" s="87">
        <f>E345</f>
        <v>388.27148611111107</v>
      </c>
      <c r="F346" s="87">
        <f t="shared" si="26"/>
        <v>30.810522830794582</v>
      </c>
      <c r="G346" s="87">
        <f t="shared" si="27"/>
        <v>8.6192692337801784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0</v>
      </c>
      <c r="E347" s="87">
        <v>19.166131944444444</v>
      </c>
      <c r="F347" s="87">
        <f t="shared" si="26"/>
        <v>19.166131944444444</v>
      </c>
      <c r="G347" s="87">
        <f t="shared" si="27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357.46096328031649</v>
      </c>
      <c r="E348" s="87">
        <f>E346-E347</f>
        <v>369.10535416666664</v>
      </c>
      <c r="F348" s="87">
        <f t="shared" si="26"/>
        <v>11.644390886350152</v>
      </c>
      <c r="G348" s="87">
        <f t="shared" si="27"/>
        <v>3.2575279771790813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306791.29344833764</v>
      </c>
      <c r="E349" s="87">
        <v>313823.99582299998</v>
      </c>
      <c r="F349" s="87">
        <f t="shared" si="26"/>
        <v>7032.7023746623308</v>
      </c>
      <c r="G349" s="87">
        <f t="shared" si="27"/>
        <v>2.2923409251985856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v>8765.4406505420393</v>
      </c>
      <c r="E350" s="87">
        <f>E29-E63-E64-E57</f>
        <v>8304.6250487699981</v>
      </c>
      <c r="F350" s="87">
        <f t="shared" si="26"/>
        <v>-460.81560177204119</v>
      </c>
      <c r="G350" s="87">
        <f t="shared" si="27"/>
        <v>-5.2571869475101085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3783.25</v>
      </c>
      <c r="E367" s="90">
        <v>3823.4500000000003</v>
      </c>
      <c r="F367" s="90">
        <f t="shared" si="30"/>
        <v>40.200000000000273</v>
      </c>
      <c r="G367" s="90">
        <f t="shared" si="31"/>
        <v>1.0625784708914365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1602.991</v>
      </c>
      <c r="E373" s="91">
        <f>E374+E431</f>
        <v>4029.5889999999995</v>
      </c>
      <c r="F373" s="95">
        <f t="shared" ref="F373:F436" si="32">E373-D373</f>
        <v>2426.5979999999995</v>
      </c>
      <c r="G373" s="95">
        <f t="shared" ref="G373:G436" si="33">IFERROR(F373/D373*100,0)</f>
        <v>151.37939015253357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1602.991</v>
      </c>
      <c r="E374" s="87">
        <f>E375+E399+E427+E428</f>
        <v>1925.0579999999995</v>
      </c>
      <c r="F374" s="87">
        <f t="shared" si="32"/>
        <v>322.06699999999955</v>
      </c>
      <c r="G374" s="93">
        <f t="shared" si="33"/>
        <v>20.091628711577268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752.71799999999996</v>
      </c>
      <c r="E375" s="87">
        <f>E376+E394+E398</f>
        <v>301.39400000000001</v>
      </c>
      <c r="F375" s="87">
        <f t="shared" si="32"/>
        <v>-451.32399999999996</v>
      </c>
      <c r="G375" s="93">
        <f t="shared" si="33"/>
        <v>-59.959241043790634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752.71799999999996</v>
      </c>
      <c r="E376" s="87">
        <f>E377+SUM(E381:E384,E389:E391)</f>
        <v>301.39400000000001</v>
      </c>
      <c r="F376" s="93">
        <f t="shared" si="32"/>
        <v>-451.32399999999996</v>
      </c>
      <c r="G376" s="93">
        <f t="shared" si="33"/>
        <v>-59.959241043790634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752.71799999999996</v>
      </c>
      <c r="E382" s="87">
        <v>180.977</v>
      </c>
      <c r="F382" s="93">
        <f t="shared" si="32"/>
        <v>-571.74099999999999</v>
      </c>
      <c r="G382" s="93">
        <f t="shared" si="33"/>
        <v>-75.956865652209729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0</v>
      </c>
      <c r="E384" s="87">
        <f>E385+E387</f>
        <v>120.417</v>
      </c>
      <c r="F384" s="93">
        <f t="shared" si="32"/>
        <v>120.417</v>
      </c>
      <c r="G384" s="93">
        <f t="shared" si="33"/>
        <v>0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0</v>
      </c>
      <c r="E387" s="87">
        <v>120.417</v>
      </c>
      <c r="F387" s="93">
        <f t="shared" si="32"/>
        <v>120.417</v>
      </c>
      <c r="G387" s="93">
        <f t="shared" si="33"/>
        <v>0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0</v>
      </c>
      <c r="E388" s="87">
        <f>E387</f>
        <v>120.417</v>
      </c>
      <c r="F388" s="93">
        <f t="shared" si="32"/>
        <v>120.417</v>
      </c>
      <c r="G388" s="93">
        <f t="shared" si="33"/>
        <v>0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838.37</v>
      </c>
      <c r="E399" s="87">
        <f>E400+E413+E414</f>
        <v>1008.7549999999995</v>
      </c>
      <c r="F399" s="87">
        <f t="shared" si="32"/>
        <v>170.38499999999954</v>
      </c>
      <c r="G399" s="93">
        <f t="shared" si="33"/>
        <v>20.323365578443831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838.37</v>
      </c>
      <c r="E400" s="87">
        <f>E401+SUM(E405:E410)</f>
        <v>1008.7549999999995</v>
      </c>
      <c r="F400" s="93">
        <f t="shared" si="32"/>
        <v>170.38499999999954</v>
      </c>
      <c r="G400" s="93">
        <f t="shared" si="33"/>
        <v>20.323365578443831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838.37</v>
      </c>
      <c r="E406" s="87">
        <v>1008.7549999999995</v>
      </c>
      <c r="F406" s="93">
        <f t="shared" si="32"/>
        <v>170.38499999999954</v>
      </c>
      <c r="G406" s="93">
        <f t="shared" si="33"/>
        <v>20.323365578443831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0</v>
      </c>
      <c r="E414" s="87">
        <f>E415+SUM(E419:E424)</f>
        <v>0</v>
      </c>
      <c r="F414" s="87">
        <f t="shared" si="32"/>
        <v>0</v>
      </c>
      <c r="G414" s="93">
        <f t="shared" si="33"/>
        <v>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0</v>
      </c>
      <c r="E420" s="87">
        <v>0</v>
      </c>
      <c r="F420" s="87">
        <f t="shared" si="32"/>
        <v>0</v>
      </c>
      <c r="G420" s="93">
        <f t="shared" si="33"/>
        <v>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11.903</v>
      </c>
      <c r="E427" s="87">
        <v>207.88400000000019</v>
      </c>
      <c r="F427" s="87">
        <f t="shared" si="32"/>
        <v>195.98100000000019</v>
      </c>
      <c r="G427" s="93">
        <f t="shared" si="33"/>
        <v>1646.4840796437886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407.02499999999998</v>
      </c>
      <c r="F428" s="87">
        <f t="shared" si="32"/>
        <v>407.02499999999998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407.02499999999998</v>
      </c>
      <c r="F430" s="87">
        <f t="shared" si="32"/>
        <v>407.02499999999998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2104.5309999999999</v>
      </c>
      <c r="F431" s="87">
        <f t="shared" si="32"/>
        <v>2104.5309999999999</v>
      </c>
      <c r="G431" s="93">
        <v>100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2104.5309999999999</v>
      </c>
      <c r="F432" s="87">
        <f t="shared" si="32"/>
        <v>2104.5309999999999</v>
      </c>
      <c r="G432" s="93">
        <v>100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495.978363171654</v>
      </c>
      <c r="E444" s="87">
        <v>2176.982</v>
      </c>
      <c r="F444" s="93">
        <f t="shared" ref="F444:F451" si="36">E444-D444</f>
        <v>1681.0036368283459</v>
      </c>
      <c r="G444" s="87">
        <f t="shared" ref="G444:G451" si="37">IFERROR(F444/D444*100,0)</f>
        <v>338.92680843550517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165.08351388644394</v>
      </c>
      <c r="E445" s="87">
        <v>99.722999999999999</v>
      </c>
      <c r="F445" s="93">
        <f t="shared" si="36"/>
        <v>-65.36051388644394</v>
      </c>
      <c r="G445" s="87">
        <f t="shared" si="37"/>
        <v>-39.592393175858554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330.89484928521006</v>
      </c>
      <c r="E446" s="87">
        <v>228.887</v>
      </c>
      <c r="F446" s="93">
        <f t="shared" si="36"/>
        <v>-102.00784928521006</v>
      </c>
      <c r="G446" s="87">
        <f t="shared" si="37"/>
        <v>-30.827874627110276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1666.941</v>
      </c>
      <c r="F447" s="93">
        <f t="shared" si="36"/>
        <v>1666.941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6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view="pageBreakPreview" zoomScale="90" zoomScaleNormal="70" zoomScaleSheetLayoutView="90" workbookViewId="0">
      <selection activeCell="D19" sqref="D19:E19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2.14062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704</v>
      </c>
      <c r="C11" s="74"/>
      <c r="F11" s="170"/>
      <c r="G11" s="171"/>
      <c r="H11" s="173"/>
    </row>
    <row r="12" spans="1:8" x14ac:dyDescent="0.25">
      <c r="A12" s="217" t="s">
        <v>720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44.2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8457.4444774638978</v>
      </c>
      <c r="E23" s="89">
        <v>8986.9355676639934</v>
      </c>
      <c r="F23" s="89">
        <f t="shared" ref="F23:F76" si="0">E23-D23</f>
        <v>529.49109020009564</v>
      </c>
      <c r="G23" s="85">
        <f t="shared" ref="G23:G76" si="1">IFERROR(F23/D23*100,0)</f>
        <v>6.2606510939681881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8276.7277863215731</v>
      </c>
      <c r="E29" s="87">
        <v>8822.190910433992</v>
      </c>
      <c r="F29" s="87">
        <f t="shared" si="0"/>
        <v>545.46312411241888</v>
      </c>
      <c r="G29" s="86">
        <f t="shared" si="1"/>
        <v>6.5903233523503264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147.05640693237285</v>
      </c>
      <c r="E31" s="87">
        <v>125.23465723000001</v>
      </c>
      <c r="F31" s="87">
        <f t="shared" si="0"/>
        <v>-21.821749702372841</v>
      </c>
      <c r="G31" s="86">
        <f t="shared" si="1"/>
        <v>-14.839033645373952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33.660284209950575</v>
      </c>
      <c r="E37" s="87">
        <f>E23-E24-SUM(E28:E34)</f>
        <v>39.510000000002037</v>
      </c>
      <c r="F37" s="87">
        <f t="shared" si="0"/>
        <v>5.8497157900514622</v>
      </c>
      <c r="G37" s="86">
        <f t="shared" si="1"/>
        <v>17.378688051368808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7806.9654711831863</v>
      </c>
      <c r="E38" s="87">
        <v>7727.4140122770004</v>
      </c>
      <c r="F38" s="87">
        <f t="shared" si="0"/>
        <v>-79.551458906185871</v>
      </c>
      <c r="G38" s="87">
        <f t="shared" si="1"/>
        <v>-1.0189805398758789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7784.9252969364543</v>
      </c>
      <c r="E44" s="87">
        <v>7701.7115301228332</v>
      </c>
      <c r="F44" s="87">
        <f t="shared" si="0"/>
        <v>-83.213766813621078</v>
      </c>
      <c r="G44" s="87">
        <f t="shared" si="1"/>
        <v>-1.0689089957789011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6.0148106177782026</v>
      </c>
      <c r="E46" s="87">
        <v>11.151025450000001</v>
      </c>
      <c r="F46" s="87">
        <f t="shared" si="0"/>
        <v>5.136214832221798</v>
      </c>
      <c r="G46" s="87">
        <f t="shared" si="1"/>
        <v>85.392793865204894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0</v>
      </c>
      <c r="F47" s="87">
        <f t="shared" si="0"/>
        <v>0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16.025363628953716</v>
      </c>
      <c r="E52" s="87">
        <f>E38-E39-SUM(E43:E49)</f>
        <v>14.551456704167322</v>
      </c>
      <c r="F52" s="87">
        <f t="shared" si="0"/>
        <v>-1.4739069247863945</v>
      </c>
      <c r="G52" s="87">
        <f t="shared" si="1"/>
        <v>-9.1973384124864612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2130.2694067586967</v>
      </c>
      <c r="E53" s="87">
        <v>1871.9413765400002</v>
      </c>
      <c r="F53" s="87">
        <f t="shared" si="0"/>
        <v>-258.32803021869654</v>
      </c>
      <c r="G53" s="87">
        <f t="shared" si="1"/>
        <v>-12.126542746147519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74.150526828014904</v>
      </c>
      <c r="E54" s="87">
        <v>0</v>
      </c>
      <c r="F54" s="87">
        <f t="shared" si="0"/>
        <v>-74.150526828014904</v>
      </c>
      <c r="G54" s="87">
        <f t="shared" si="1"/>
        <v>-100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1624.0720648077613</v>
      </c>
      <c r="E55" s="87">
        <v>1362.5603793499999</v>
      </c>
      <c r="F55" s="87">
        <f t="shared" si="0"/>
        <v>-261.51168545776136</v>
      </c>
      <c r="G55" s="87">
        <f t="shared" si="1"/>
        <v>-16.102221762475548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1624.0720648077613</v>
      </c>
      <c r="E56" s="87">
        <v>1362.5603793499999</v>
      </c>
      <c r="F56" s="87">
        <f t="shared" si="0"/>
        <v>-261.51168545776136</v>
      </c>
      <c r="G56" s="87">
        <f t="shared" si="1"/>
        <v>-16.102221762475548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1569.7030693137842</v>
      </c>
      <c r="E57" s="87">
        <v>1302.3912679100001</v>
      </c>
      <c r="F57" s="87">
        <f t="shared" si="0"/>
        <v>-267.3118014037841</v>
      </c>
      <c r="G57" s="87">
        <f t="shared" si="1"/>
        <v>-17.029450131650879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326.54652477318899</v>
      </c>
      <c r="E60" s="87">
        <v>402.80605825999999</v>
      </c>
      <c r="F60" s="87">
        <f t="shared" si="0"/>
        <v>76.259533486810994</v>
      </c>
      <c r="G60" s="87">
        <f t="shared" si="1"/>
        <v>23.353344072419375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105.50029034973173</v>
      </c>
      <c r="E61" s="87">
        <f>E53-E54-E55-E60</f>
        <v>106.57493893000026</v>
      </c>
      <c r="F61" s="87">
        <f t="shared" si="0"/>
        <v>1.0746485802685299</v>
      </c>
      <c r="G61" s="87">
        <f t="shared" si="1"/>
        <v>1.0186214433212339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2101.1628961419492</v>
      </c>
      <c r="E62" s="87">
        <v>2156.3598093069995</v>
      </c>
      <c r="F62" s="87">
        <f t="shared" si="0"/>
        <v>55.196913165050319</v>
      </c>
      <c r="G62" s="87">
        <f t="shared" si="1"/>
        <v>2.6269697254982063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1767.2367300000003</v>
      </c>
      <c r="E63" s="87">
        <v>1785.9440820999998</v>
      </c>
      <c r="F63" s="87">
        <f t="shared" si="0"/>
        <v>18.707352099999525</v>
      </c>
      <c r="G63" s="87">
        <f t="shared" si="1"/>
        <v>1.0585651476358531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11.786136113284</v>
      </c>
      <c r="E64" s="87">
        <v>18.983026660000004</v>
      </c>
      <c r="F64" s="87">
        <f t="shared" si="0"/>
        <v>7.1968905467160038</v>
      </c>
      <c r="G64" s="87">
        <f t="shared" si="1"/>
        <v>61.062340342434041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322.14003002866502</v>
      </c>
      <c r="E67" s="87">
        <f>E62-SUM(E63:E66)</f>
        <v>351.43270054699974</v>
      </c>
      <c r="F67" s="87">
        <f t="shared" si="0"/>
        <v>29.292670518334717</v>
      </c>
      <c r="G67" s="87">
        <f t="shared" si="1"/>
        <v>9.0931482547289022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1973.9221701639699</v>
      </c>
      <c r="E68" s="87">
        <v>1965.5533324000003</v>
      </c>
      <c r="F68" s="87">
        <f t="shared" si="0"/>
        <v>-8.3688377639696228</v>
      </c>
      <c r="G68" s="87">
        <f t="shared" si="1"/>
        <v>-0.42396999691606074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1003.2978439846795</v>
      </c>
      <c r="E69" s="87">
        <v>1191.0068933999999</v>
      </c>
      <c r="F69" s="87">
        <f t="shared" si="0"/>
        <v>187.70904941532035</v>
      </c>
      <c r="G69" s="87">
        <f t="shared" si="1"/>
        <v>18.709204902685578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234.69599608447248</v>
      </c>
      <c r="E70" s="87">
        <v>164.86958965000002</v>
      </c>
      <c r="F70" s="87">
        <f t="shared" si="0"/>
        <v>-69.82640643447246</v>
      </c>
      <c r="G70" s="87">
        <f t="shared" si="1"/>
        <v>-29.751852438650182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198.43487357739548</v>
      </c>
      <c r="E71" s="87">
        <v>132.91426266000002</v>
      </c>
      <c r="F71" s="87">
        <f t="shared" si="0"/>
        <v>-65.520610917395459</v>
      </c>
      <c r="G71" s="87">
        <f t="shared" si="1"/>
        <v>-33.018697639273817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36.261122507077005</v>
      </c>
      <c r="E72" s="87">
        <f>E70-E71</f>
        <v>31.955326990000003</v>
      </c>
      <c r="F72" s="87">
        <f t="shared" si="0"/>
        <v>-4.3057955170770015</v>
      </c>
      <c r="G72" s="87">
        <f t="shared" si="1"/>
        <v>-11.874413198975429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363.61715804941844</v>
      </c>
      <c r="E73" s="87">
        <f>E38-E53-E62-E68-E69-E70</f>
        <v>377.68301098000035</v>
      </c>
      <c r="F73" s="87">
        <f t="shared" si="0"/>
        <v>14.065852930581912</v>
      </c>
      <c r="G73" s="87">
        <f t="shared" si="1"/>
        <v>3.8683138623151141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269.19101436445305</v>
      </c>
      <c r="E74" s="87">
        <v>273.94096551999996</v>
      </c>
      <c r="F74" s="87">
        <f t="shared" si="0"/>
        <v>4.7499511555469098</v>
      </c>
      <c r="G74" s="87">
        <f t="shared" si="1"/>
        <v>1.764528123927656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39.536148645922587</v>
      </c>
      <c r="E75" s="87">
        <v>43.51388232</v>
      </c>
      <c r="F75" s="87">
        <f t="shared" si="0"/>
        <v>3.9777336740774132</v>
      </c>
      <c r="G75" s="87">
        <f t="shared" si="1"/>
        <v>10.061004448615259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54.889995039042773</v>
      </c>
      <c r="E76" s="88">
        <f>E73-E74-E75</f>
        <v>60.228163140000383</v>
      </c>
      <c r="F76" s="88">
        <f t="shared" si="0"/>
        <v>5.3381681009576099</v>
      </c>
      <c r="G76" s="88">
        <f t="shared" si="1"/>
        <v>9.7252114837332702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597.39825889598387</v>
      </c>
      <c r="E78" s="87">
        <v>1072.344391258687</v>
      </c>
      <c r="F78" s="87">
        <f t="shared" ref="F78:F141" si="2">E78-D78</f>
        <v>474.94613236270311</v>
      </c>
      <c r="G78" s="87">
        <f t="shared" ref="G78:G141" si="3">IFERROR(F78/D78*100,0)</f>
        <v>79.502429960278548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0</v>
      </c>
      <c r="F79" s="87">
        <f t="shared" si="2"/>
        <v>0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191.73864099682655</v>
      </c>
      <c r="E80" s="90">
        <v>515.67642099</v>
      </c>
      <c r="F80" s="90">
        <f t="shared" si="2"/>
        <v>323.93777999317342</v>
      </c>
      <c r="G80" s="90">
        <f t="shared" si="3"/>
        <v>168.9475727527113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650.47900628071147</v>
      </c>
      <c r="E81" s="91">
        <f>E23-E38</f>
        <v>1259.521555386993</v>
      </c>
      <c r="F81" s="91">
        <f t="shared" si="2"/>
        <v>609.04254910628151</v>
      </c>
      <c r="G81" s="91">
        <f t="shared" si="3"/>
        <v>93.62985480325429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491.80248938511886</v>
      </c>
      <c r="E87" s="87">
        <f t="shared" si="4"/>
        <v>1120.4793803111588</v>
      </c>
      <c r="F87" s="87">
        <f t="shared" si="2"/>
        <v>628.67689092603996</v>
      </c>
      <c r="G87" s="87">
        <f t="shared" si="3"/>
        <v>127.83117298004119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141.04159631459464</v>
      </c>
      <c r="E89" s="87">
        <f t="shared" si="4"/>
        <v>114.08363178</v>
      </c>
      <c r="F89" s="87">
        <f t="shared" si="2"/>
        <v>-26.957964534594637</v>
      </c>
      <c r="G89" s="87">
        <f t="shared" si="3"/>
        <v>-19.113485127085937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0</v>
      </c>
      <c r="E90" s="87">
        <f t="shared" si="4"/>
        <v>0</v>
      </c>
      <c r="F90" s="87">
        <f t="shared" si="2"/>
        <v>0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17.634920580996859</v>
      </c>
      <c r="E95" s="87">
        <f t="shared" si="4"/>
        <v>24.958543295834716</v>
      </c>
      <c r="F95" s="87">
        <f t="shared" si="2"/>
        <v>7.3236227148378568</v>
      </c>
      <c r="G95" s="87">
        <f t="shared" si="3"/>
        <v>41.529093829487891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-149.25369536543809</v>
      </c>
      <c r="E96" s="87">
        <f>E97-E103</f>
        <v>-237.27229915830503</v>
      </c>
      <c r="F96" s="87">
        <f t="shared" si="2"/>
        <v>-88.018603792866941</v>
      </c>
      <c r="G96" s="87">
        <f t="shared" si="3"/>
        <v>58.97247875662913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1.5644949152542371</v>
      </c>
      <c r="E97" s="87">
        <v>549.2594347405086</v>
      </c>
      <c r="F97" s="87">
        <f t="shared" si="2"/>
        <v>547.69493982525432</v>
      </c>
      <c r="G97" s="87">
        <f t="shared" si="3"/>
        <v>35007.780113893918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0.29580556999999996</v>
      </c>
      <c r="F99" s="87">
        <f t="shared" si="2"/>
        <v>0.29580556999999996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166.11973489000002</v>
      </c>
      <c r="F100" s="87">
        <f t="shared" si="2"/>
        <v>166.11973489000002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149.26405879999999</v>
      </c>
      <c r="F101" s="87">
        <f t="shared" si="2"/>
        <v>149.26405879999999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1.5644949152542371</v>
      </c>
      <c r="E102" s="87">
        <f>E97-E98-E99-E100</f>
        <v>382.84389428050861</v>
      </c>
      <c r="F102" s="87">
        <f t="shared" si="2"/>
        <v>381.27939936525439</v>
      </c>
      <c r="G102" s="87">
        <f t="shared" si="3"/>
        <v>24370.766286785591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150.81819028069233</v>
      </c>
      <c r="E103" s="87">
        <v>786.53173389881363</v>
      </c>
      <c r="F103" s="87">
        <f t="shared" si="2"/>
        <v>635.71354361812132</v>
      </c>
      <c r="G103" s="87">
        <f t="shared" si="3"/>
        <v>421.50986060433127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14.092447056131354</v>
      </c>
      <c r="E104" s="87">
        <v>8.1742524400000001</v>
      </c>
      <c r="F104" s="87">
        <f t="shared" si="2"/>
        <v>-5.9181946161313537</v>
      </c>
      <c r="G104" s="87">
        <f t="shared" si="3"/>
        <v>-41.995507185932347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120.18779163563994</v>
      </c>
      <c r="E105" s="87">
        <v>157.42273032999998</v>
      </c>
      <c r="F105" s="87">
        <f t="shared" si="2"/>
        <v>37.234938694360039</v>
      </c>
      <c r="G105" s="87">
        <f t="shared" si="3"/>
        <v>30.98063304735733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0</v>
      </c>
      <c r="E106" s="87">
        <v>306.25512607000002</v>
      </c>
      <c r="F106" s="87">
        <f t="shared" si="2"/>
        <v>306.25512607000002</v>
      </c>
      <c r="G106" s="87">
        <f t="shared" si="3"/>
        <v>0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0</v>
      </c>
      <c r="E107" s="87">
        <v>288.33830504000002</v>
      </c>
      <c r="F107" s="87">
        <f t="shared" si="2"/>
        <v>288.33830504000002</v>
      </c>
      <c r="G107" s="87">
        <f t="shared" si="3"/>
        <v>0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16.53795158892104</v>
      </c>
      <c r="E108" s="87">
        <f>E103-E104-E105-E106</f>
        <v>314.67962505881354</v>
      </c>
      <c r="F108" s="87">
        <f t="shared" si="2"/>
        <v>298.14167346989251</v>
      </c>
      <c r="G108" s="87">
        <f t="shared" si="3"/>
        <v>1802.7726823775502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501.22531091527338</v>
      </c>
      <c r="E109" s="87">
        <f>E81+E96</f>
        <v>1022.249256228688</v>
      </c>
      <c r="F109" s="87">
        <f t="shared" si="2"/>
        <v>521.02394531341452</v>
      </c>
      <c r="G109" s="87">
        <f t="shared" si="3"/>
        <v>103.95004680868718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342.54879401968185</v>
      </c>
      <c r="E115" s="87">
        <v>774.41543587723834</v>
      </c>
      <c r="F115" s="87">
        <f t="shared" si="2"/>
        <v>431.86664185755649</v>
      </c>
      <c r="G115" s="87">
        <f t="shared" si="3"/>
        <v>126.07448906468568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141.04159631459467</v>
      </c>
      <c r="E117" s="87">
        <v>106.26971052079651</v>
      </c>
      <c r="F117" s="87">
        <f t="shared" si="2"/>
        <v>-34.771885793798162</v>
      </c>
      <c r="G117" s="87">
        <f t="shared" si="3"/>
        <v>-24.653638857177373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87">
        <v>0</v>
      </c>
      <c r="F118" s="87">
        <f t="shared" si="2"/>
        <v>0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17.634920580996862</v>
      </c>
      <c r="E123" s="87">
        <f>E109-E110-SUM(E114:E120)</f>
        <v>141.56410983065314</v>
      </c>
      <c r="F123" s="87">
        <f t="shared" si="2"/>
        <v>123.92918924965628</v>
      </c>
      <c r="G123" s="87">
        <f t="shared" si="3"/>
        <v>702.74878007219718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159.46032942078577</v>
      </c>
      <c r="E124" s="87">
        <v>-177.977</v>
      </c>
      <c r="F124" s="87">
        <f t="shared" si="2"/>
        <v>-337.43732942078577</v>
      </c>
      <c r="G124" s="87">
        <f t="shared" si="3"/>
        <v>-211.61208599434923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155.9333453045864</v>
      </c>
      <c r="E130" s="87">
        <v>-205.67699999999999</v>
      </c>
      <c r="F130" s="87">
        <f t="shared" si="2"/>
        <v>-361.61034530458642</v>
      </c>
      <c r="G130" s="87">
        <f t="shared" si="3"/>
        <v>-231.9005884201668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3.5269841161993729</v>
      </c>
      <c r="E138" s="87">
        <f>E124-E125-SUM(E129:E135)</f>
        <v>27.699999999999989</v>
      </c>
      <c r="F138" s="87">
        <f t="shared" si="2"/>
        <v>24.173015883800616</v>
      </c>
      <c r="G138" s="87">
        <f t="shared" si="3"/>
        <v>685.3735397552374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341.76498149448764</v>
      </c>
      <c r="E139" s="87">
        <f>E109-E124</f>
        <v>1200.226256228688</v>
      </c>
      <c r="F139" s="87">
        <f t="shared" si="2"/>
        <v>858.4612747342004</v>
      </c>
      <c r="G139" s="87">
        <f t="shared" si="3"/>
        <v>251.18467988741165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186.61544871509545</v>
      </c>
      <c r="E145" s="87">
        <f t="shared" si="5"/>
        <v>980.09243587723836</v>
      </c>
      <c r="F145" s="87">
        <f t="shared" si="6"/>
        <v>793.4769871621429</v>
      </c>
      <c r="G145" s="87">
        <f t="shared" si="7"/>
        <v>425.19362283534139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141.04159631459467</v>
      </c>
      <c r="E147" s="87">
        <f t="shared" si="5"/>
        <v>106.26971052079651</v>
      </c>
      <c r="F147" s="87">
        <f t="shared" si="6"/>
        <v>-34.771885793798162</v>
      </c>
      <c r="G147" s="87">
        <f t="shared" si="7"/>
        <v>-24.653638857177373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87">
        <f t="shared" si="5"/>
        <v>0</v>
      </c>
      <c r="F148" s="87">
        <f t="shared" si="6"/>
        <v>0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14.10793646479749</v>
      </c>
      <c r="E153" s="87">
        <f>E139-E140-SUM(E144:E150)</f>
        <v>113.86410983065321</v>
      </c>
      <c r="F153" s="87">
        <f t="shared" si="6"/>
        <v>99.756173365855716</v>
      </c>
      <c r="G153" s="87">
        <f t="shared" si="7"/>
        <v>707.09259015143755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341.76498149448764</v>
      </c>
      <c r="E154" s="87">
        <f>E139</f>
        <v>1200.226256228688</v>
      </c>
      <c r="F154" s="87">
        <f t="shared" si="6"/>
        <v>858.4612747342004</v>
      </c>
      <c r="G154" s="87">
        <f t="shared" si="7"/>
        <v>251.18467988741165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186</v>
      </c>
      <c r="E155" s="87">
        <f>E375</f>
        <v>281.95999999999998</v>
      </c>
      <c r="F155" s="87">
        <f t="shared" si="6"/>
        <v>95.95999999999998</v>
      </c>
      <c r="G155" s="87">
        <f t="shared" si="7"/>
        <v>51.591397849462354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82.954450200622674</v>
      </c>
      <c r="E157" s="87">
        <v>0</v>
      </c>
      <c r="F157" s="87">
        <f t="shared" si="6"/>
        <v>-82.954450200622674</v>
      </c>
      <c r="G157" s="87">
        <f t="shared" si="7"/>
        <v>-100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72.810531293864969</v>
      </c>
      <c r="E158" s="90">
        <f>IF(E154-E155-E156-E157&lt;0,0,E154-E155-E156-E157)</f>
        <v>918.26625622868801</v>
      </c>
      <c r="F158" s="90">
        <f t="shared" si="6"/>
        <v>845.45572493482302</v>
      </c>
      <c r="G158" s="90">
        <f t="shared" si="7"/>
        <v>1161.1723055865975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1624.7109465355929</v>
      </c>
      <c r="E160" s="87">
        <f>E109+E105+E69</f>
        <v>2370.6788799586875</v>
      </c>
      <c r="F160" s="87">
        <f t="shared" ref="F160:F165" si="8">E160-D160</f>
        <v>745.96793342309456</v>
      </c>
      <c r="G160" s="87">
        <f t="shared" ref="G160:G165" si="9">IFERROR(F160/D160*100,0)</f>
        <v>45.913886098554237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3442.2585575415546</v>
      </c>
      <c r="E161" s="87">
        <v>2439.8381208199999</v>
      </c>
      <c r="F161" s="87">
        <f t="shared" si="8"/>
        <v>-1002.4204367215548</v>
      </c>
      <c r="G161" s="87">
        <f t="shared" si="9"/>
        <v>-29.121009359549067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907.18465476999995</v>
      </c>
      <c r="F162" s="87">
        <f t="shared" si="8"/>
        <v>907.18465476999995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3017.8065556723595</v>
      </c>
      <c r="E163" s="87">
        <v>1994.73500575</v>
      </c>
      <c r="F163" s="87">
        <f t="shared" si="8"/>
        <v>-1023.0715499223595</v>
      </c>
      <c r="G163" s="87">
        <f t="shared" si="9"/>
        <v>-33.90116400931543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884.58580594000011</v>
      </c>
      <c r="F164" s="88">
        <f t="shared" si="8"/>
        <v>884.58580594000011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1.8574421266178425</v>
      </c>
      <c r="E165" s="90">
        <f>E163/E160</f>
        <v>0.84141931773769429</v>
      </c>
      <c r="F165" s="90">
        <f t="shared" si="8"/>
        <v>-1.0160228088801482</v>
      </c>
      <c r="G165" s="90">
        <f t="shared" si="9"/>
        <v>-54.70010582403404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9899.4830328075404</v>
      </c>
      <c r="E167" s="91">
        <f>E168+SUM(E172:E178)+E181+E184</f>
        <v>10755.515709834002</v>
      </c>
      <c r="F167" s="91">
        <f t="shared" ref="F167:F230" si="10">E167-D167</f>
        <v>856.0326770264619</v>
      </c>
      <c r="G167" s="91">
        <f t="shared" ref="G167:G230" si="11">IFERROR(F167/D167*100,0)</f>
        <v>8.6472462671991366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9691.6984000000011</v>
      </c>
      <c r="E173" s="87">
        <v>10227.685450864001</v>
      </c>
      <c r="F173" s="87">
        <f t="shared" si="10"/>
        <v>535.98705086399968</v>
      </c>
      <c r="G173" s="87">
        <f t="shared" si="11"/>
        <v>5.5303727865076739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167.82046</v>
      </c>
      <c r="E175" s="87">
        <v>263.75008321000001</v>
      </c>
      <c r="F175" s="87">
        <f t="shared" si="10"/>
        <v>95.929623210000017</v>
      </c>
      <c r="G175" s="87">
        <f t="shared" si="11"/>
        <v>57.162054739928628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0</v>
      </c>
      <c r="F176" s="87">
        <f t="shared" si="10"/>
        <v>0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39.964172807538439</v>
      </c>
      <c r="E184" s="87">
        <v>264.08017576000168</v>
      </c>
      <c r="F184" s="87">
        <f t="shared" si="10"/>
        <v>224.11600295246325</v>
      </c>
      <c r="G184" s="87">
        <f t="shared" si="11"/>
        <v>560.79229772069311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8025.8506757977284</v>
      </c>
      <c r="E185" s="87">
        <f>SUM(E186:E187,E191:E196,E198:E202)</f>
        <v>8302.2258548005011</v>
      </c>
      <c r="F185" s="87">
        <f t="shared" si="10"/>
        <v>276.37517900277271</v>
      </c>
      <c r="G185" s="87">
        <f t="shared" si="11"/>
        <v>3.4435624355209229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1926.7598808124001</v>
      </c>
      <c r="E187" s="87">
        <f>SUM(E188:E190)</f>
        <v>1661.7571276700003</v>
      </c>
      <c r="F187" s="87">
        <f t="shared" si="10"/>
        <v>-265.0027531423998</v>
      </c>
      <c r="G187" s="87">
        <f t="shared" si="11"/>
        <v>-13.753802732837883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0</v>
      </c>
      <c r="F188" s="87">
        <f t="shared" si="10"/>
        <v>0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63.520780812399998</v>
      </c>
      <c r="E189" s="87">
        <v>70.054011610000003</v>
      </c>
      <c r="F189" s="87">
        <f t="shared" si="10"/>
        <v>6.5332307976000052</v>
      </c>
      <c r="G189" s="87">
        <f t="shared" si="11"/>
        <v>10.285186539024158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1863.2391</v>
      </c>
      <c r="E190" s="87">
        <v>1591.7031160600002</v>
      </c>
      <c r="F190" s="87">
        <f t="shared" si="10"/>
        <v>-271.53598393999982</v>
      </c>
      <c r="G190" s="87">
        <f t="shared" si="11"/>
        <v>-14.573330064831714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2072.37465486167</v>
      </c>
      <c r="E191" s="87">
        <v>2142.29732466</v>
      </c>
      <c r="F191" s="87">
        <f t="shared" si="10"/>
        <v>69.922669798329935</v>
      </c>
      <c r="G191" s="87">
        <f t="shared" si="11"/>
        <v>3.3740361393773775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7.9674000000000014</v>
      </c>
      <c r="E192" s="87">
        <v>21.92286077</v>
      </c>
      <c r="F192" s="87">
        <f t="shared" si="10"/>
        <v>13.955460769999998</v>
      </c>
      <c r="G192" s="87">
        <f t="shared" si="11"/>
        <v>175.15702449983678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1454.6625779999999</v>
      </c>
      <c r="E194" s="87">
        <v>1456.4684558500001</v>
      </c>
      <c r="F194" s="87">
        <f t="shared" si="10"/>
        <v>1.8058778500001154</v>
      </c>
      <c r="G194" s="87">
        <f t="shared" si="11"/>
        <v>0.12414410580926592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415.77363729235725</v>
      </c>
      <c r="E195" s="87">
        <v>375.75592900949994</v>
      </c>
      <c r="F195" s="87">
        <f t="shared" si="10"/>
        <v>-40.017708282857313</v>
      </c>
      <c r="G195" s="87">
        <f t="shared" si="11"/>
        <v>-9.6248787064674524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773.63019142400003</v>
      </c>
      <c r="E196" s="87">
        <v>803.33439723999982</v>
      </c>
      <c r="F196" s="87">
        <f t="shared" si="10"/>
        <v>29.704205815999785</v>
      </c>
      <c r="G196" s="87">
        <f t="shared" si="11"/>
        <v>3.8395872013893442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24.805</v>
      </c>
      <c r="E197" s="87">
        <v>86.185395999999997</v>
      </c>
      <c r="F197" s="87">
        <f t="shared" si="10"/>
        <v>61.380395999999998</v>
      </c>
      <c r="G197" s="87">
        <f t="shared" si="11"/>
        <v>247.45170731707319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428.75699999999995</v>
      </c>
      <c r="E198" s="87">
        <v>555.05518016999997</v>
      </c>
      <c r="F198" s="87">
        <f t="shared" si="10"/>
        <v>126.29818017000002</v>
      </c>
      <c r="G198" s="87">
        <f t="shared" si="11"/>
        <v>29.456820569693331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345.52792413337608</v>
      </c>
      <c r="E199" s="87">
        <v>442.19844742999982</v>
      </c>
      <c r="F199" s="87">
        <f t="shared" si="10"/>
        <v>96.670523296623742</v>
      </c>
      <c r="G199" s="87">
        <f t="shared" si="11"/>
        <v>27.977629749920958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41.840850806248007</v>
      </c>
      <c r="E200" s="87">
        <v>52.095592839999995</v>
      </c>
      <c r="F200" s="87">
        <f t="shared" si="10"/>
        <v>10.254742033751988</v>
      </c>
      <c r="G200" s="87">
        <f t="shared" si="11"/>
        <v>24.508923303779159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119.07060905483488</v>
      </c>
      <c r="E201" s="87">
        <v>158.33495311000001</v>
      </c>
      <c r="F201" s="87">
        <f t="shared" si="10"/>
        <v>39.264344055165139</v>
      </c>
      <c r="G201" s="87">
        <f t="shared" si="11"/>
        <v>32.975680872752541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439.48594941284102</v>
      </c>
      <c r="E202" s="87">
        <v>633.00558605100036</v>
      </c>
      <c r="F202" s="87">
        <f t="shared" si="10"/>
        <v>193.51963663815934</v>
      </c>
      <c r="G202" s="87">
        <f t="shared" si="11"/>
        <v>44.033179421709413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87">
        <f>E204+E205+E209</f>
        <v>114.70702991</v>
      </c>
      <c r="F203" s="87">
        <f t="shared" si="10"/>
        <v>114.70702991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22.953726639999999</v>
      </c>
      <c r="F204" s="87">
        <f t="shared" si="10"/>
        <v>22.953726639999999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91.753303270000004</v>
      </c>
      <c r="F209" s="87">
        <f t="shared" si="10"/>
        <v>91.753303270000004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1350.000412465329</v>
      </c>
      <c r="E210" s="87">
        <f>E211+SUM(E218:E220)</f>
        <v>1765.0591040204999</v>
      </c>
      <c r="F210" s="87">
        <f t="shared" si="10"/>
        <v>415.05869155517098</v>
      </c>
      <c r="G210" s="87">
        <f t="shared" si="11"/>
        <v>30.745078869805948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1215.8343213000001</v>
      </c>
      <c r="E211" s="87">
        <f>SUM(E212:E217)</f>
        <v>1729.6801093605</v>
      </c>
      <c r="F211" s="87">
        <f t="shared" si="10"/>
        <v>513.8457880604999</v>
      </c>
      <c r="G211" s="87">
        <f t="shared" si="11"/>
        <v>42.262813202302375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0</v>
      </c>
      <c r="E212" s="87">
        <v>0</v>
      </c>
      <c r="F212" s="87">
        <f t="shared" si="10"/>
        <v>0</v>
      </c>
      <c r="G212" s="87">
        <f t="shared" si="11"/>
        <v>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1069.9188000000001</v>
      </c>
      <c r="E213" s="87">
        <v>985.35222210999996</v>
      </c>
      <c r="F213" s="87">
        <f t="shared" si="10"/>
        <v>-84.56657789000019</v>
      </c>
      <c r="G213" s="87">
        <f t="shared" si="11"/>
        <v>-7.9040183133523945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0</v>
      </c>
      <c r="E214" s="87">
        <v>0</v>
      </c>
      <c r="F214" s="87">
        <f t="shared" si="10"/>
        <v>0</v>
      </c>
      <c r="G214" s="87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0</v>
      </c>
      <c r="E215" s="87">
        <v>565.84140642</v>
      </c>
      <c r="F215" s="87">
        <f t="shared" si="10"/>
        <v>565.84140642</v>
      </c>
      <c r="G215" s="87">
        <f t="shared" si="11"/>
        <v>0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145.91552129999991</v>
      </c>
      <c r="E217" s="87">
        <v>178.4864808305</v>
      </c>
      <c r="F217" s="87">
        <f t="shared" si="10"/>
        <v>32.57095953050009</v>
      </c>
      <c r="G217" s="87">
        <f t="shared" si="11"/>
        <v>22.321792253707358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134.16609116532888</v>
      </c>
      <c r="E219" s="87">
        <v>35.378994659999996</v>
      </c>
      <c r="F219" s="87">
        <f t="shared" si="10"/>
        <v>-98.78709650532889</v>
      </c>
      <c r="G219" s="87">
        <f t="shared" si="11"/>
        <v>-73.630449875443176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132.79609116532899</v>
      </c>
      <c r="E221" s="87">
        <v>35.059237809999999</v>
      </c>
      <c r="F221" s="87">
        <f t="shared" si="10"/>
        <v>-97.736853355328989</v>
      </c>
      <c r="G221" s="87">
        <f t="shared" si="11"/>
        <v>-73.599194447408991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0</v>
      </c>
      <c r="E222" s="87">
        <f>SUM(E223:E224,E228:E229,E232:E234)</f>
        <v>1283.3966339600001</v>
      </c>
      <c r="F222" s="87">
        <f t="shared" si="10"/>
        <v>1283.3966339600001</v>
      </c>
      <c r="G222" s="87">
        <f t="shared" si="11"/>
        <v>0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0.29580556999999996</v>
      </c>
      <c r="F223" s="87">
        <f t="shared" si="10"/>
        <v>0.29580556999999996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0</v>
      </c>
      <c r="E224" s="87">
        <f>SUM(E225:E227)</f>
        <v>1283.1909683899999</v>
      </c>
      <c r="F224" s="87">
        <f t="shared" si="10"/>
        <v>1283.1909683899999</v>
      </c>
      <c r="G224" s="87">
        <f t="shared" si="11"/>
        <v>0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-600.79068975999996</v>
      </c>
      <c r="F225" s="128">
        <f t="shared" si="10"/>
        <v>-600.79068975999996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170.02081903000001</v>
      </c>
      <c r="F226" s="128">
        <f t="shared" si="10"/>
        <v>170.02081903000001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0</v>
      </c>
      <c r="E227" s="87">
        <v>1713.9608391199999</v>
      </c>
      <c r="F227" s="87">
        <f t="shared" si="10"/>
        <v>1713.9608391199999</v>
      </c>
      <c r="G227" s="87">
        <f t="shared" si="11"/>
        <v>0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-9.0139999999813425E-2</v>
      </c>
      <c r="F234" s="87">
        <f t="shared" si="12"/>
        <v>-9.0139999999813425E-2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523.04330054104798</v>
      </c>
      <c r="E235" s="87">
        <f>E236+E240+E241</f>
        <v>1754.0926093100002</v>
      </c>
      <c r="F235" s="87">
        <f t="shared" si="12"/>
        <v>1231.0493087689522</v>
      </c>
      <c r="G235" s="87">
        <f t="shared" si="13"/>
        <v>235.36279070882404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425.56918445000002</v>
      </c>
      <c r="E236" s="87">
        <f>SUM(E237:E239)</f>
        <v>1727.1443973700002</v>
      </c>
      <c r="F236" s="87">
        <f t="shared" si="12"/>
        <v>1301.5752129200002</v>
      </c>
      <c r="G236" s="87">
        <f t="shared" si="13"/>
        <v>305.84338821480668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425.56918445000002</v>
      </c>
      <c r="E237" s="87">
        <v>0</v>
      </c>
      <c r="F237" s="87">
        <f t="shared" si="12"/>
        <v>-425.56918445000002</v>
      </c>
      <c r="G237" s="87">
        <f t="shared" si="13"/>
        <v>-100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13.183558250000235</v>
      </c>
      <c r="F238" s="128">
        <f t="shared" si="12"/>
        <v>13.183558250000235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0</v>
      </c>
      <c r="E239" s="87">
        <v>1713.9608391199999</v>
      </c>
      <c r="F239" s="87">
        <f t="shared" si="12"/>
        <v>1713.9608391199999</v>
      </c>
      <c r="G239" s="87">
        <f t="shared" si="13"/>
        <v>0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97.474116091048003</v>
      </c>
      <c r="E240" s="87">
        <v>26.94821194</v>
      </c>
      <c r="F240" s="87">
        <f t="shared" si="12"/>
        <v>-70.525904151047996</v>
      </c>
      <c r="G240" s="87">
        <f t="shared" si="13"/>
        <v>-72.353468776440721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6.5483618527650828E-14</v>
      </c>
      <c r="F241" s="87">
        <f t="shared" si="12"/>
        <v>6.5483618527650828E-14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1873.632357009812</v>
      </c>
      <c r="E242" s="87">
        <f>E167-E185</f>
        <v>2453.2898550335012</v>
      </c>
      <c r="F242" s="87">
        <f t="shared" si="12"/>
        <v>579.65749802368919</v>
      </c>
      <c r="G242" s="87">
        <f t="shared" si="13"/>
        <v>30.937632767443375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-1350.000412465329</v>
      </c>
      <c r="E243" s="87">
        <f>E203-E210</f>
        <v>-1650.3520741104999</v>
      </c>
      <c r="F243" s="87">
        <f t="shared" si="12"/>
        <v>-300.35166164517091</v>
      </c>
      <c r="G243" s="87">
        <f t="shared" si="13"/>
        <v>22.248264435466208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-1673.3058007504999</v>
      </c>
      <c r="F244" s="128">
        <f t="shared" si="12"/>
        <v>-1673.3058007504999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22.953726639999999</v>
      </c>
      <c r="F245" s="128">
        <f t="shared" si="12"/>
        <v>22.953726639999999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-523.04330054104798</v>
      </c>
      <c r="E246" s="87">
        <f>E222-E235</f>
        <v>-470.69597535000003</v>
      </c>
      <c r="F246" s="87">
        <f t="shared" si="12"/>
        <v>52.347325191047958</v>
      </c>
      <c r="G246" s="87">
        <f t="shared" si="13"/>
        <v>-10.008220186913528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-425.56918445000002</v>
      </c>
      <c r="E247" s="87">
        <f>E224-E236</f>
        <v>-443.95342898000035</v>
      </c>
      <c r="F247" s="87">
        <f t="shared" si="12"/>
        <v>-18.384244530000331</v>
      </c>
      <c r="G247" s="87">
        <f t="shared" si="13"/>
        <v>4.3199191110982067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-97.474116091047961</v>
      </c>
      <c r="E248" s="87">
        <f>E246-E247</f>
        <v>-26.742546369999673</v>
      </c>
      <c r="F248" s="87">
        <f t="shared" si="12"/>
        <v>70.731569721048288</v>
      </c>
      <c r="G248" s="87">
        <f t="shared" si="13"/>
        <v>-72.564463836717252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0.5886440034350926</v>
      </c>
      <c r="E250" s="87">
        <f>E242+E243+E246+E249</f>
        <v>332.24180557300133</v>
      </c>
      <c r="F250" s="87">
        <f t="shared" si="12"/>
        <v>331.65316156956624</v>
      </c>
      <c r="G250" s="87">
        <f t="shared" si="13"/>
        <v>56341.890792086575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0.95510170517547976</v>
      </c>
      <c r="E251" s="87">
        <v>1.3115461213389061</v>
      </c>
      <c r="F251" s="87">
        <f t="shared" si="12"/>
        <v>0.35644441616342637</v>
      </c>
      <c r="G251" s="87">
        <f t="shared" si="13"/>
        <v>37.320048140625737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1.5437457086104587</v>
      </c>
      <c r="E252" s="90">
        <f>E251+E250</f>
        <v>333.55335169434022</v>
      </c>
      <c r="F252" s="90">
        <f t="shared" si="12"/>
        <v>332.00960598572976</v>
      </c>
      <c r="G252" s="88">
        <f t="shared" si="13"/>
        <v>21506.754910080042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820.59704956270093</v>
      </c>
      <c r="E254" s="87">
        <v>833.36998539000001</v>
      </c>
      <c r="F254" s="87">
        <f t="shared" ref="F254:F317" si="14">E254-D254</f>
        <v>12.772935827299079</v>
      </c>
      <c r="G254" s="87">
        <f t="shared" ref="G254:G317" si="15">IFERROR(F254/D254*100,0)</f>
        <v>1.5565417684728238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747.64308270145023</v>
      </c>
      <c r="E265" s="87">
        <v>624.84132553000006</v>
      </c>
      <c r="F265" s="87">
        <f t="shared" si="14"/>
        <v>-122.80175717145016</v>
      </c>
      <c r="G265" s="87">
        <f t="shared" si="15"/>
        <v>-16.425184692103613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271.42436818729976</v>
      </c>
      <c r="E266" s="87">
        <v>97.446774409999989</v>
      </c>
      <c r="F266" s="87">
        <f t="shared" si="14"/>
        <v>-173.97759377729977</v>
      </c>
      <c r="G266" s="87">
        <f t="shared" si="15"/>
        <v>-64.098000831393435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0.68196756020000615</v>
      </c>
      <c r="E269" s="87">
        <v>7.0099627099999982</v>
      </c>
      <c r="F269" s="87">
        <f t="shared" si="14"/>
        <v>6.3279951497999924</v>
      </c>
      <c r="G269" s="87">
        <f t="shared" si="15"/>
        <v>927.9026626932415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6.5809912200000014</v>
      </c>
      <c r="F270" s="87">
        <f t="shared" si="14"/>
        <v>6.5809912200000014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0</v>
      </c>
      <c r="F271" s="87">
        <f t="shared" si="14"/>
        <v>0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0</v>
      </c>
      <c r="F272" s="87">
        <f t="shared" si="14"/>
        <v>0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72.271999301050812</v>
      </c>
      <c r="E281" s="87">
        <f>E254-E265-E269-E271</f>
        <v>201.51869714999995</v>
      </c>
      <c r="F281" s="87">
        <f t="shared" si="14"/>
        <v>129.24669784894914</v>
      </c>
      <c r="G281" s="87">
        <f t="shared" si="15"/>
        <v>178.83371028739472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20.291339229999949</v>
      </c>
      <c r="E282" s="87">
        <v>6.8551875399997613</v>
      </c>
      <c r="F282" s="87">
        <f t="shared" si="14"/>
        <v>-13.436151690000187</v>
      </c>
      <c r="G282" s="87">
        <f t="shared" si="15"/>
        <v>-66.216189763046117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888.54413650584888</v>
      </c>
      <c r="E283" s="87">
        <v>1626.0632466</v>
      </c>
      <c r="F283" s="87">
        <f t="shared" si="14"/>
        <v>737.51911009415107</v>
      </c>
      <c r="G283" s="87">
        <f t="shared" si="15"/>
        <v>83.0030923387109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20.468753408030608</v>
      </c>
      <c r="E286" s="87">
        <v>80.412066150000001</v>
      </c>
      <c r="F286" s="87">
        <f t="shared" si="14"/>
        <v>59.943312741969393</v>
      </c>
      <c r="G286" s="87">
        <f t="shared" si="15"/>
        <v>292.85277684986687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20.468753408030608</v>
      </c>
      <c r="E287" s="87">
        <v>0</v>
      </c>
      <c r="F287" s="87">
        <f t="shared" si="14"/>
        <v>-20.468753408030608</v>
      </c>
      <c r="G287" s="87">
        <f t="shared" si="15"/>
        <v>-100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80.412066150000001</v>
      </c>
      <c r="F289" s="87">
        <f t="shared" si="14"/>
        <v>80.412066150000001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167.26657374453032</v>
      </c>
      <c r="E291" s="87">
        <v>172.64540771999998</v>
      </c>
      <c r="F291" s="87">
        <f t="shared" si="14"/>
        <v>5.3788339754696608</v>
      </c>
      <c r="G291" s="87">
        <f t="shared" si="15"/>
        <v>3.2157255661163147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10.302338661157115</v>
      </c>
      <c r="E293" s="87">
        <v>1.4580590500000001</v>
      </c>
      <c r="F293" s="87">
        <f t="shared" si="14"/>
        <v>-8.8442796111571162</v>
      </c>
      <c r="G293" s="87">
        <f t="shared" si="15"/>
        <v>-85.847300327086742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0</v>
      </c>
      <c r="F294" s="87">
        <f t="shared" si="14"/>
        <v>0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62.609999999999857</v>
      </c>
      <c r="E295" s="87">
        <v>66.469465770000014</v>
      </c>
      <c r="F295" s="87">
        <f t="shared" si="14"/>
        <v>3.8594657700001562</v>
      </c>
      <c r="G295" s="87">
        <f t="shared" si="15"/>
        <v>6.1642960709154533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202.66188892541371</v>
      </c>
      <c r="E297" s="87">
        <v>85.773076039999992</v>
      </c>
      <c r="F297" s="87">
        <f t="shared" si="14"/>
        <v>-116.88881288541371</v>
      </c>
      <c r="G297" s="87">
        <f t="shared" si="15"/>
        <v>-57.676760788720706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63.567</v>
      </c>
      <c r="E299" s="87">
        <v>248.97750921999997</v>
      </c>
      <c r="F299" s="87">
        <f t="shared" si="14"/>
        <v>185.41050921999997</v>
      </c>
      <c r="G299" s="87">
        <f t="shared" si="15"/>
        <v>291.67729988830678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12.090013738000078</v>
      </c>
      <c r="E301" s="87">
        <v>662.0123758900005</v>
      </c>
      <c r="F301" s="87">
        <f t="shared" si="14"/>
        <v>649.92236215200046</v>
      </c>
      <c r="G301" s="87">
        <f t="shared" si="15"/>
        <v>5375.6958117361928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556.66358599</v>
      </c>
      <c r="F302" s="87">
        <f t="shared" si="14"/>
        <v>556.66358599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349.57756802871728</v>
      </c>
      <c r="E303" s="87">
        <f>E283-E286-E291-E293-E295-E297-E299-E301</f>
        <v>308.31528675999959</v>
      </c>
      <c r="F303" s="87">
        <f t="shared" si="14"/>
        <v>-41.262281268717686</v>
      </c>
      <c r="G303" s="87">
        <f t="shared" si="15"/>
        <v>-11.803469399194416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18.571544896990918</v>
      </c>
      <c r="E304" s="87">
        <v>130.79542769999989</v>
      </c>
      <c r="F304" s="87">
        <f t="shared" si="14"/>
        <v>112.22388280300898</v>
      </c>
      <c r="G304" s="87">
        <f t="shared" si="15"/>
        <v>604.27866085170012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99.195358870390749</v>
      </c>
      <c r="E305" s="87">
        <f>E167/1.2/E23*100</f>
        <v>99.732881032825404</v>
      </c>
      <c r="F305" s="87">
        <f t="shared" si="14"/>
        <v>0.53752216243465512</v>
      </c>
      <c r="G305" s="87">
        <f t="shared" si="15"/>
        <v>0.54188237086473456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99.233706131874598</v>
      </c>
      <c r="E311" s="87">
        <f>E173/1.2/E29*100</f>
        <v>96.609462383919976</v>
      </c>
      <c r="F311" s="87">
        <f t="shared" si="14"/>
        <v>-2.6242437479546226</v>
      </c>
      <c r="G311" s="87">
        <f t="shared" si="15"/>
        <v>-2.6445084540802974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16034.244921603506</v>
      </c>
      <c r="E340" s="87">
        <v>16562.793035999999</v>
      </c>
      <c r="F340" s="87">
        <f t="shared" ref="F340:F350" si="26">E340-D340</f>
        <v>528.54811439649347</v>
      </c>
      <c r="G340" s="87">
        <f t="shared" ref="G340:G350" si="27">IFERROR(F340/D340*100,0)</f>
        <v>3.2963704682118324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16034.244921603506</v>
      </c>
      <c r="E341" s="87">
        <f>E340</f>
        <v>16562.793035999999</v>
      </c>
      <c r="F341" s="87">
        <f t="shared" si="26"/>
        <v>528.54811439649347</v>
      </c>
      <c r="G341" s="87">
        <f t="shared" si="27"/>
        <v>3.2963704682118324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11150.902903499999</v>
      </c>
      <c r="E342" s="87">
        <v>11534.171399999999</v>
      </c>
      <c r="F342" s="87">
        <f t="shared" si="26"/>
        <v>383.26849650000077</v>
      </c>
      <c r="G342" s="87">
        <f t="shared" si="27"/>
        <v>3.4371072891299419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4883.3420181035071</v>
      </c>
      <c r="E343" s="87">
        <f>E341-E342</f>
        <v>5028.6216359999999</v>
      </c>
      <c r="F343" s="87">
        <f t="shared" si="26"/>
        <v>145.27961789649271</v>
      </c>
      <c r="G343" s="87">
        <f t="shared" si="27"/>
        <v>2.9750039493017826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665.46292981643933</v>
      </c>
      <c r="E344" s="87">
        <v>577.84639475464655</v>
      </c>
      <c r="F344" s="87">
        <f t="shared" si="26"/>
        <v>-87.616535061792774</v>
      </c>
      <c r="G344" s="87">
        <f t="shared" si="27"/>
        <v>-13.166253315712243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545.57469965802079</v>
      </c>
      <c r="E345" s="87">
        <v>408.27802083333336</v>
      </c>
      <c r="F345" s="87">
        <f t="shared" si="26"/>
        <v>-137.29667882468743</v>
      </c>
      <c r="G345" s="87">
        <f t="shared" si="27"/>
        <v>-25.16551425693828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545.57469965802079</v>
      </c>
      <c r="E346" s="87">
        <f>E345</f>
        <v>408.27802083333336</v>
      </c>
      <c r="F346" s="87">
        <f t="shared" si="26"/>
        <v>-137.29667882468743</v>
      </c>
      <c r="G346" s="87">
        <f t="shared" si="27"/>
        <v>-25.16551425693828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179.53454475342318</v>
      </c>
      <c r="E347" s="87">
        <v>128.81851388888887</v>
      </c>
      <c r="F347" s="87">
        <f t="shared" si="26"/>
        <v>-50.716030864534304</v>
      </c>
      <c r="G347" s="87">
        <f t="shared" si="27"/>
        <v>-28.248619748466155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366.04015490459761</v>
      </c>
      <c r="E348" s="87">
        <f>E346-E347</f>
        <v>279.45950694444446</v>
      </c>
      <c r="F348" s="87">
        <f t="shared" si="26"/>
        <v>-86.580647960153158</v>
      </c>
      <c r="G348" s="87">
        <f t="shared" si="27"/>
        <v>-23.653319670001501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193652.15779733888</v>
      </c>
      <c r="E349" s="87">
        <v>202767.782722</v>
      </c>
      <c r="F349" s="87">
        <f t="shared" si="26"/>
        <v>9115.624924661126</v>
      </c>
      <c r="G349" s="87">
        <f t="shared" si="27"/>
        <v>4.7072157771672352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v>4928.001850894505</v>
      </c>
      <c r="E350" s="87">
        <f>E29-E63-E64-E57</f>
        <v>5714.8725337639917</v>
      </c>
      <c r="F350" s="87">
        <f t="shared" si="26"/>
        <v>786.8706828694867</v>
      </c>
      <c r="G350" s="87">
        <f t="shared" si="27"/>
        <v>15.967337405253978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2654.25</v>
      </c>
      <c r="E367" s="90">
        <v>2652.712</v>
      </c>
      <c r="F367" s="90">
        <f t="shared" si="30"/>
        <v>-1.5380000000000109</v>
      </c>
      <c r="G367" s="90">
        <f t="shared" si="31"/>
        <v>-5.7944805500612637E-2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1350</v>
      </c>
      <c r="E373" s="91">
        <f>E374+E431</f>
        <v>1783.9009999999998</v>
      </c>
      <c r="F373" s="95">
        <f t="shared" ref="F373:F436" si="32">E373-D373</f>
        <v>433.90099999999984</v>
      </c>
      <c r="G373" s="95">
        <f t="shared" ref="G373:G436" si="33">IFERROR(F373/D373*100,0)</f>
        <v>32.140814814814803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1350</v>
      </c>
      <c r="E374" s="87">
        <f>E375+E399+E427+E428</f>
        <v>1613.8799999999999</v>
      </c>
      <c r="F374" s="87">
        <f t="shared" si="32"/>
        <v>263.87999999999988</v>
      </c>
      <c r="G374" s="93">
        <f t="shared" si="33"/>
        <v>19.546666666666656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186</v>
      </c>
      <c r="E375" s="87">
        <f>E376+E394+E398</f>
        <v>281.95999999999998</v>
      </c>
      <c r="F375" s="87">
        <f t="shared" si="32"/>
        <v>95.95999999999998</v>
      </c>
      <c r="G375" s="93">
        <f t="shared" si="33"/>
        <v>51.591397849462354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186</v>
      </c>
      <c r="E376" s="87">
        <f>E377+SUM(E381:E384,E389:E391)</f>
        <v>281.95999999999998</v>
      </c>
      <c r="F376" s="93">
        <f t="shared" si="32"/>
        <v>95.95999999999998</v>
      </c>
      <c r="G376" s="93">
        <f t="shared" si="33"/>
        <v>51.591397849462354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186</v>
      </c>
      <c r="E382" s="87">
        <v>253.89099999999999</v>
      </c>
      <c r="F382" s="93">
        <f t="shared" si="32"/>
        <v>67.890999999999991</v>
      </c>
      <c r="G382" s="93">
        <f t="shared" si="33"/>
        <v>36.500537634408595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0</v>
      </c>
      <c r="E384" s="87">
        <f>E385+E387</f>
        <v>28.068999999999999</v>
      </c>
      <c r="F384" s="93">
        <f t="shared" si="32"/>
        <v>28.068999999999999</v>
      </c>
      <c r="G384" s="93">
        <f t="shared" si="33"/>
        <v>0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0</v>
      </c>
      <c r="E387" s="87">
        <v>28.068999999999999</v>
      </c>
      <c r="F387" s="93">
        <f t="shared" si="32"/>
        <v>28.068999999999999</v>
      </c>
      <c r="G387" s="93">
        <f t="shared" si="33"/>
        <v>0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0</v>
      </c>
      <c r="E388" s="87">
        <f>E387</f>
        <v>28.068999999999999</v>
      </c>
      <c r="F388" s="93">
        <f t="shared" si="32"/>
        <v>28.068999999999999</v>
      </c>
      <c r="G388" s="93">
        <f t="shared" si="33"/>
        <v>0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1144</v>
      </c>
      <c r="E399" s="87">
        <f>E400+E413+E414</f>
        <v>1104.6829999999998</v>
      </c>
      <c r="F399" s="87">
        <f t="shared" si="32"/>
        <v>-39.317000000000235</v>
      </c>
      <c r="G399" s="93">
        <f t="shared" si="33"/>
        <v>-3.4368006993007199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969.10599999999999</v>
      </c>
      <c r="E400" s="87">
        <f>E401+SUM(E405:E410)</f>
        <v>1104.6829999999998</v>
      </c>
      <c r="F400" s="93">
        <f t="shared" si="32"/>
        <v>135.57699999999977</v>
      </c>
      <c r="G400" s="93">
        <f t="shared" si="33"/>
        <v>13.989904097178202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969.10599999999999</v>
      </c>
      <c r="E406" s="87">
        <v>1104.6829999999998</v>
      </c>
      <c r="F406" s="93">
        <f t="shared" si="32"/>
        <v>135.57699999999977</v>
      </c>
      <c r="G406" s="93">
        <f t="shared" si="33"/>
        <v>13.989904097178202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174.89400000000001</v>
      </c>
      <c r="E414" s="87">
        <f>E415+SUM(E419:E424)</f>
        <v>0</v>
      </c>
      <c r="F414" s="87">
        <f t="shared" si="32"/>
        <v>-174.89400000000001</v>
      </c>
      <c r="G414" s="93">
        <f t="shared" si="33"/>
        <v>-100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174.89400000000001</v>
      </c>
      <c r="E420" s="87">
        <v>0</v>
      </c>
      <c r="F420" s="87">
        <f t="shared" si="32"/>
        <v>-174.89400000000001</v>
      </c>
      <c r="G420" s="93">
        <f t="shared" si="33"/>
        <v>-100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20</v>
      </c>
      <c r="E427" s="87">
        <v>209.50400000000002</v>
      </c>
      <c r="F427" s="87">
        <f t="shared" si="32"/>
        <v>189.50400000000002</v>
      </c>
      <c r="G427" s="93">
        <f t="shared" si="33"/>
        <v>947.5200000000001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17.733000000000001</v>
      </c>
      <c r="F428" s="87">
        <f t="shared" si="32"/>
        <v>17.733000000000001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17.733000000000001</v>
      </c>
      <c r="F430" s="87">
        <f t="shared" si="32"/>
        <v>17.733000000000001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170.02099999999999</v>
      </c>
      <c r="F431" s="87">
        <f t="shared" si="32"/>
        <v>170.02099999999999</v>
      </c>
      <c r="G431" s="93">
        <f t="shared" si="33"/>
        <v>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170.02099999999999</v>
      </c>
      <c r="F432" s="87">
        <f t="shared" si="32"/>
        <v>170.02099999999999</v>
      </c>
      <c r="G432" s="93">
        <f t="shared" si="33"/>
        <v>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133.84789999999998</v>
      </c>
      <c r="E444" s="87">
        <v>444.31</v>
      </c>
      <c r="F444" s="93">
        <f t="shared" ref="F444:F451" si="36">E444-D444</f>
        <v>310.46210000000002</v>
      </c>
      <c r="G444" s="87">
        <f t="shared" ref="G444:G451" si="37">IFERROR(F444/D444*100,0)</f>
        <v>231.95141649588828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0</v>
      </c>
      <c r="E445" s="87">
        <v>253.89099999999999</v>
      </c>
      <c r="F445" s="93">
        <f t="shared" si="36"/>
        <v>253.89099999999999</v>
      </c>
      <c r="G445" s="87">
        <f t="shared" si="37"/>
        <v>0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133.84789999999998</v>
      </c>
      <c r="E446" s="87">
        <v>142.34399999999999</v>
      </c>
      <c r="F446" s="93">
        <f t="shared" si="36"/>
        <v>8.4961000000000126</v>
      </c>
      <c r="G446" s="87">
        <f t="shared" si="37"/>
        <v>6.347578109182149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16.713000000000001</v>
      </c>
      <c r="F447" s="93">
        <f t="shared" si="36"/>
        <v>16.713000000000001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6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view="pageBreakPreview" topLeftCell="A400" zoomScale="58" zoomScaleNormal="70" zoomScaleSheetLayoutView="58" workbookViewId="0">
      <selection activeCell="E406" sqref="E406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2.14062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705</v>
      </c>
      <c r="C11" s="74"/>
      <c r="F11" s="170"/>
      <c r="G11" s="171"/>
      <c r="H11" s="173"/>
    </row>
    <row r="12" spans="1:8" x14ac:dyDescent="0.25">
      <c r="A12" s="217" t="s">
        <v>720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44.2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6904.9241931662491</v>
      </c>
      <c r="E23" s="89">
        <v>6700.29945580805</v>
      </c>
      <c r="F23" s="89">
        <f t="shared" ref="F23:F76" si="0">E23-D23</f>
        <v>-204.62473735819913</v>
      </c>
      <c r="G23" s="85">
        <f t="shared" ref="G23:G76" si="1">IFERROR(F23/D23*100,0)</f>
        <v>-2.9634610262733179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6791.9434697341903</v>
      </c>
      <c r="E29" s="87">
        <v>6571.8068278680503</v>
      </c>
      <c r="F29" s="87">
        <f t="shared" si="0"/>
        <v>-220.13664186614005</v>
      </c>
      <c r="G29" s="86">
        <f t="shared" si="1"/>
        <v>-3.2411436115023395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71.103700833898316</v>
      </c>
      <c r="E31" s="87">
        <v>80.707627940000009</v>
      </c>
      <c r="F31" s="87">
        <f t="shared" si="0"/>
        <v>9.6039271061016933</v>
      </c>
      <c r="G31" s="86">
        <f t="shared" si="1"/>
        <v>13.50693000992583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41.877022598161105</v>
      </c>
      <c r="E37" s="87">
        <f>E23-E24-SUM(E28:E34)</f>
        <v>47.784999999999854</v>
      </c>
      <c r="F37" s="87">
        <f t="shared" si="0"/>
        <v>5.9079774018387496</v>
      </c>
      <c r="G37" s="86">
        <f t="shared" si="1"/>
        <v>14.107921326045227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6325.9363870523612</v>
      </c>
      <c r="E38" s="87">
        <v>6501.2506954499995</v>
      </c>
      <c r="F38" s="87">
        <f t="shared" si="0"/>
        <v>175.31430839763834</v>
      </c>
      <c r="G38" s="87">
        <f t="shared" si="1"/>
        <v>2.7713574350267525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6153.3296292799805</v>
      </c>
      <c r="E44" s="87">
        <v>6358.3893849599999</v>
      </c>
      <c r="F44" s="87">
        <f t="shared" si="0"/>
        <v>205.05975568001941</v>
      </c>
      <c r="G44" s="87">
        <f t="shared" si="1"/>
        <v>3.3325007440567433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150.0290194300693</v>
      </c>
      <c r="E46" s="87">
        <v>101.73102057</v>
      </c>
      <c r="F46" s="87">
        <f t="shared" si="0"/>
        <v>-48.297998860069299</v>
      </c>
      <c r="G46" s="87">
        <f t="shared" si="1"/>
        <v>-32.192437865383567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0</v>
      </c>
      <c r="F47" s="87">
        <f t="shared" si="0"/>
        <v>0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22.577738342311424</v>
      </c>
      <c r="E52" s="87">
        <f>E38-E39-SUM(E43:E49)</f>
        <v>41.130289919999996</v>
      </c>
      <c r="F52" s="87">
        <f t="shared" si="0"/>
        <v>18.552551577688572</v>
      </c>
      <c r="G52" s="87">
        <f t="shared" si="1"/>
        <v>82.171877875475602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1727.2854251847129</v>
      </c>
      <c r="E53" s="87">
        <v>1764.8225425999999</v>
      </c>
      <c r="F53" s="87">
        <f t="shared" si="0"/>
        <v>37.537117415286957</v>
      </c>
      <c r="G53" s="87">
        <f t="shared" si="1"/>
        <v>2.1731855585635365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60.795730503340479</v>
      </c>
      <c r="E54" s="87">
        <v>8.6848929699999999</v>
      </c>
      <c r="F54" s="87">
        <f t="shared" si="0"/>
        <v>-52.110837533340479</v>
      </c>
      <c r="G54" s="87">
        <f t="shared" si="1"/>
        <v>-85.71463341570869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1329.3252685317043</v>
      </c>
      <c r="E55" s="87">
        <v>1352.1799359500101</v>
      </c>
      <c r="F55" s="87">
        <f t="shared" si="0"/>
        <v>22.85466741830578</v>
      </c>
      <c r="G55" s="87">
        <f t="shared" si="1"/>
        <v>1.7192682603219995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1329.3252685317043</v>
      </c>
      <c r="E56" s="87">
        <v>1352.1799359500101</v>
      </c>
      <c r="F56" s="87">
        <f t="shared" si="0"/>
        <v>22.85466741830578</v>
      </c>
      <c r="G56" s="87">
        <f t="shared" si="1"/>
        <v>1.7192682603219995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1298.0379241030159</v>
      </c>
      <c r="E57" s="87">
        <v>1321.3368532300001</v>
      </c>
      <c r="F57" s="87">
        <f t="shared" si="0"/>
        <v>23.298929126984149</v>
      </c>
      <c r="G57" s="87">
        <f t="shared" si="1"/>
        <v>1.7949343924665702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231.53475595847689</v>
      </c>
      <c r="E60" s="87">
        <v>317.26156615998963</v>
      </c>
      <c r="F60" s="87">
        <f t="shared" si="0"/>
        <v>85.726810201512734</v>
      </c>
      <c r="G60" s="87">
        <f t="shared" si="1"/>
        <v>37.025460754966247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105.62967019119132</v>
      </c>
      <c r="E61" s="87">
        <f>E53-E54-E55-E60</f>
        <v>86.696147520000238</v>
      </c>
      <c r="F61" s="87">
        <f t="shared" si="0"/>
        <v>-18.933522671191085</v>
      </c>
      <c r="G61" s="87">
        <f t="shared" si="1"/>
        <v>-17.924436038587565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1821.8157607092112</v>
      </c>
      <c r="E62" s="87">
        <v>1735.1340535000002</v>
      </c>
      <c r="F62" s="87">
        <f t="shared" si="0"/>
        <v>-86.681707209211027</v>
      </c>
      <c r="G62" s="87">
        <f t="shared" si="1"/>
        <v>-4.7579842637582006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1475.8552955600001</v>
      </c>
      <c r="E63" s="87">
        <v>1397.7273321000002</v>
      </c>
      <c r="F63" s="87">
        <f t="shared" si="0"/>
        <v>-78.127963459999819</v>
      </c>
      <c r="G63" s="87">
        <f t="shared" si="1"/>
        <v>-5.2937414457258738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240.54245847999999</v>
      </c>
      <c r="E64" s="87">
        <v>253.69214226</v>
      </c>
      <c r="F64" s="87">
        <f t="shared" si="0"/>
        <v>13.149683780000004</v>
      </c>
      <c r="G64" s="87">
        <f t="shared" si="1"/>
        <v>5.466678882012566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105.418006669211</v>
      </c>
      <c r="E67" s="87">
        <f>E62-SUM(E63:E66)</f>
        <v>83.714579139999842</v>
      </c>
      <c r="F67" s="87">
        <f t="shared" si="0"/>
        <v>-21.703427529211154</v>
      </c>
      <c r="G67" s="87">
        <f t="shared" si="1"/>
        <v>-20.587969944559752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1851.222078238553</v>
      </c>
      <c r="E68" s="87">
        <v>1989.4159543000005</v>
      </c>
      <c r="F68" s="87">
        <f t="shared" si="0"/>
        <v>138.19387606144755</v>
      </c>
      <c r="G68" s="87">
        <f t="shared" si="1"/>
        <v>7.465007990448111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609.04046419171982</v>
      </c>
      <c r="E69" s="87">
        <v>706.19550405999996</v>
      </c>
      <c r="F69" s="87">
        <f t="shared" si="0"/>
        <v>97.155039868280141</v>
      </c>
      <c r="G69" s="87">
        <f t="shared" si="1"/>
        <v>15.952148597748458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135.09141201377653</v>
      </c>
      <c r="E70" s="87">
        <v>71.615337289999985</v>
      </c>
      <c r="F70" s="87">
        <f t="shared" si="0"/>
        <v>-63.476074723776549</v>
      </c>
      <c r="G70" s="87">
        <f t="shared" si="1"/>
        <v>-46.987498152216588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128.745193579502</v>
      </c>
      <c r="E71" s="87">
        <v>66.56914076999999</v>
      </c>
      <c r="F71" s="87">
        <f t="shared" si="0"/>
        <v>-62.176052809502011</v>
      </c>
      <c r="G71" s="87">
        <f t="shared" si="1"/>
        <v>-48.293882731324963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6.3462184342745456</v>
      </c>
      <c r="E72" s="87">
        <f>E70-E71</f>
        <v>5.0461965199999952</v>
      </c>
      <c r="F72" s="87">
        <f t="shared" si="0"/>
        <v>-1.3000219142745504</v>
      </c>
      <c r="G72" s="87">
        <f t="shared" si="1"/>
        <v>-20.484985314300165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181.48124671438717</v>
      </c>
      <c r="E73" s="87">
        <f>E38-E53-E62-E68-E69-E70</f>
        <v>234.0673036999992</v>
      </c>
      <c r="F73" s="87">
        <f t="shared" si="0"/>
        <v>52.586056985612032</v>
      </c>
      <c r="G73" s="87">
        <f t="shared" si="1"/>
        <v>28.976028067721664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162.925204291407</v>
      </c>
      <c r="E74" s="87">
        <v>172.25064065999999</v>
      </c>
      <c r="F74" s="87">
        <f t="shared" si="0"/>
        <v>9.3254363685929889</v>
      </c>
      <c r="G74" s="87">
        <f t="shared" si="1"/>
        <v>5.723753061505187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11.4058632599841</v>
      </c>
      <c r="E75" s="87">
        <v>22.900630290000002</v>
      </c>
      <c r="F75" s="87">
        <f t="shared" si="0"/>
        <v>11.494767030015902</v>
      </c>
      <c r="G75" s="87">
        <f t="shared" si="1"/>
        <v>100.77945674084756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7.1501791629960607</v>
      </c>
      <c r="E76" s="88">
        <f>E73-E74-E75</f>
        <v>38.916032749999211</v>
      </c>
      <c r="F76" s="88">
        <f t="shared" si="0"/>
        <v>31.76585358700315</v>
      </c>
      <c r="G76" s="88">
        <f t="shared" si="1"/>
        <v>444.26654022040833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536.41003587</v>
      </c>
      <c r="E78" s="87">
        <v>1031.6373998942529</v>
      </c>
      <c r="F78" s="87">
        <f t="shared" ref="F78:F141" si="2">E78-D78</f>
        <v>495.22736402425289</v>
      </c>
      <c r="G78" s="87">
        <f t="shared" ref="G78:G141" si="3">IFERROR(F78/D78*100,0)</f>
        <v>92.32253889900602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0</v>
      </c>
      <c r="F79" s="87">
        <f t="shared" si="2"/>
        <v>0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138.93603181489482</v>
      </c>
      <c r="E80" s="90">
        <v>509.74323144999994</v>
      </c>
      <c r="F80" s="90">
        <f t="shared" si="2"/>
        <v>370.80719963510512</v>
      </c>
      <c r="G80" s="90">
        <f t="shared" si="3"/>
        <v>266.8905933121319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578.98780611388793</v>
      </c>
      <c r="E81" s="91">
        <f>E23-E38</f>
        <v>199.04876035805046</v>
      </c>
      <c r="F81" s="91">
        <f t="shared" si="2"/>
        <v>-379.93904575583747</v>
      </c>
      <c r="G81" s="91">
        <f t="shared" si="3"/>
        <v>-65.621251733426462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638.61384045420982</v>
      </c>
      <c r="E87" s="87">
        <f t="shared" si="4"/>
        <v>213.41744290805036</v>
      </c>
      <c r="F87" s="87">
        <f t="shared" si="2"/>
        <v>-425.19639754615946</v>
      </c>
      <c r="G87" s="87">
        <f t="shared" si="3"/>
        <v>-66.581143503520281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-78.925318596170982</v>
      </c>
      <c r="E89" s="87">
        <f t="shared" si="4"/>
        <v>-21.023392629999989</v>
      </c>
      <c r="F89" s="87">
        <f t="shared" si="2"/>
        <v>57.901925966170992</v>
      </c>
      <c r="G89" s="87">
        <f t="shared" si="3"/>
        <v>-73.362929660673018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0</v>
      </c>
      <c r="E90" s="87">
        <f t="shared" si="4"/>
        <v>0</v>
      </c>
      <c r="F90" s="87">
        <f t="shared" si="2"/>
        <v>0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19.299284255849681</v>
      </c>
      <c r="E95" s="87">
        <f t="shared" si="4"/>
        <v>6.6547100799998589</v>
      </c>
      <c r="F95" s="87">
        <f t="shared" si="2"/>
        <v>-12.644574175849822</v>
      </c>
      <c r="G95" s="87">
        <f t="shared" si="3"/>
        <v>-65.518358132982087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-29.786064518807805</v>
      </c>
      <c r="E96" s="87">
        <f>E97-E103</f>
        <v>9.8687066400000845</v>
      </c>
      <c r="F96" s="87">
        <f t="shared" si="2"/>
        <v>39.65477115880789</v>
      </c>
      <c r="G96" s="87">
        <f t="shared" si="3"/>
        <v>-133.13195885199499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0</v>
      </c>
      <c r="E97" s="87">
        <v>330.90600640000002</v>
      </c>
      <c r="F97" s="87">
        <f t="shared" si="2"/>
        <v>330.90600640000002</v>
      </c>
      <c r="G97" s="87">
        <f t="shared" si="3"/>
        <v>0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0.19989506000000001</v>
      </c>
      <c r="F99" s="87">
        <f t="shared" si="2"/>
        <v>0.19989506000000001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100.58757353999998</v>
      </c>
      <c r="F100" s="87">
        <f t="shared" si="2"/>
        <v>100.58757353999998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27.265679200000001</v>
      </c>
      <c r="F101" s="87">
        <f t="shared" si="2"/>
        <v>27.265679200000001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0</v>
      </c>
      <c r="E102" s="87">
        <f>E97-E98-E99-E100</f>
        <v>230.11853780000001</v>
      </c>
      <c r="F102" s="87">
        <f t="shared" si="2"/>
        <v>230.11853780000001</v>
      </c>
      <c r="G102" s="87">
        <f t="shared" si="3"/>
        <v>0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29.786064518807805</v>
      </c>
      <c r="E103" s="87">
        <v>321.03729975999994</v>
      </c>
      <c r="F103" s="87">
        <f t="shared" si="2"/>
        <v>291.25123524119215</v>
      </c>
      <c r="G103" s="87">
        <f t="shared" si="3"/>
        <v>977.8103953856928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21.948535642440898</v>
      </c>
      <c r="E104" s="87">
        <v>16.199849390000001</v>
      </c>
      <c r="F104" s="87">
        <f t="shared" si="2"/>
        <v>-5.7486862524408977</v>
      </c>
      <c r="G104" s="87">
        <f t="shared" si="3"/>
        <v>-26.19166192265201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0.96566739452110417</v>
      </c>
      <c r="E105" s="87">
        <v>7.3032383600000008</v>
      </c>
      <c r="F105" s="87">
        <f t="shared" si="2"/>
        <v>6.3375709654788963</v>
      </c>
      <c r="G105" s="87">
        <f t="shared" si="3"/>
        <v>656.28921525530416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0</v>
      </c>
      <c r="E106" s="87">
        <v>50.346755009999988</v>
      </c>
      <c r="F106" s="87">
        <f t="shared" si="2"/>
        <v>50.346755009999988</v>
      </c>
      <c r="G106" s="87">
        <f t="shared" si="3"/>
        <v>0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0</v>
      </c>
      <c r="E107" s="87">
        <v>6.1824532300000001</v>
      </c>
      <c r="F107" s="87">
        <f t="shared" si="2"/>
        <v>6.1824532300000001</v>
      </c>
      <c r="G107" s="87">
        <f t="shared" si="3"/>
        <v>0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6.8718614818457997</v>
      </c>
      <c r="E108" s="87">
        <f>E103-E104-E105-E106</f>
        <v>247.18745699999994</v>
      </c>
      <c r="F108" s="87">
        <f t="shared" si="2"/>
        <v>240.31559551815414</v>
      </c>
      <c r="G108" s="87">
        <f t="shared" si="3"/>
        <v>3497.0960365400842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549.20174159508008</v>
      </c>
      <c r="E109" s="87">
        <f>E81+E96</f>
        <v>208.91746699805054</v>
      </c>
      <c r="F109" s="87">
        <f t="shared" si="2"/>
        <v>-340.28427459702954</v>
      </c>
      <c r="G109" s="87">
        <f t="shared" si="3"/>
        <v>-61.959795249141273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608.82777593540141</v>
      </c>
      <c r="E115" s="87">
        <v>172.85298436762815</v>
      </c>
      <c r="F115" s="87">
        <f t="shared" si="2"/>
        <v>-435.97479156777325</v>
      </c>
      <c r="G115" s="87">
        <f t="shared" si="3"/>
        <v>-71.608886585035108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-78.925318596170996</v>
      </c>
      <c r="E117" s="87">
        <v>-17.671330634688626</v>
      </c>
      <c r="F117" s="87">
        <f t="shared" si="2"/>
        <v>61.253987961482366</v>
      </c>
      <c r="G117" s="87">
        <f t="shared" si="3"/>
        <v>-77.610061069115616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87">
        <v>3.63955742</v>
      </c>
      <c r="F118" s="87">
        <f t="shared" si="2"/>
        <v>3.63955742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19.299284255849678</v>
      </c>
      <c r="E123" s="87">
        <f>E109-E110-SUM(E114:E120)</f>
        <v>50.096255845111017</v>
      </c>
      <c r="F123" s="87">
        <f t="shared" si="2"/>
        <v>30.796971589261339</v>
      </c>
      <c r="G123" s="87">
        <f t="shared" si="3"/>
        <v>159.57571887634472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50.203310591081873</v>
      </c>
      <c r="E124" s="87">
        <v>4.0140000000000002</v>
      </c>
      <c r="F124" s="87">
        <f t="shared" si="2"/>
        <v>-46.18931059108187</v>
      </c>
      <c r="G124" s="87">
        <f t="shared" si="3"/>
        <v>-92.004511350466501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46.343453739911936</v>
      </c>
      <c r="E130" s="87">
        <v>-5.9880000000000004</v>
      </c>
      <c r="F130" s="87">
        <f t="shared" si="2"/>
        <v>-52.331453739911936</v>
      </c>
      <c r="G130" s="87">
        <f t="shared" si="3"/>
        <v>-112.92091874206392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3.859856851169936</v>
      </c>
      <c r="E138" s="87">
        <f>E124-E125-SUM(E129:E135)</f>
        <v>10.002000000000001</v>
      </c>
      <c r="F138" s="87">
        <f t="shared" si="2"/>
        <v>6.1421431488300646</v>
      </c>
      <c r="G138" s="87">
        <f t="shared" si="3"/>
        <v>159.12878082430336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498.99843100399823</v>
      </c>
      <c r="E139" s="87">
        <f>E109-E124</f>
        <v>204.90346699805053</v>
      </c>
      <c r="F139" s="87">
        <f t="shared" si="2"/>
        <v>-294.0949640059477</v>
      </c>
      <c r="G139" s="87">
        <f t="shared" si="3"/>
        <v>-58.937051848884728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562.48432219548943</v>
      </c>
      <c r="E145" s="87">
        <f t="shared" si="5"/>
        <v>178.84098436762815</v>
      </c>
      <c r="F145" s="87">
        <f t="shared" si="6"/>
        <v>-383.64333782786127</v>
      </c>
      <c r="G145" s="87">
        <f t="shared" si="7"/>
        <v>-68.2051610488314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-78.925318596170996</v>
      </c>
      <c r="E147" s="87">
        <f t="shared" si="5"/>
        <v>-17.671330634688626</v>
      </c>
      <c r="F147" s="87">
        <f t="shared" si="6"/>
        <v>61.253987961482366</v>
      </c>
      <c r="G147" s="87">
        <f t="shared" si="7"/>
        <v>-77.610061069115616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87">
        <f t="shared" si="5"/>
        <v>3.63955742</v>
      </c>
      <c r="F148" s="87">
        <f t="shared" si="6"/>
        <v>3.63955742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15.439427404679741</v>
      </c>
      <c r="E153" s="87">
        <f>E139-E140-SUM(E144:E150)</f>
        <v>40.094255845111007</v>
      </c>
      <c r="F153" s="87">
        <f t="shared" si="6"/>
        <v>24.654828440431267</v>
      </c>
      <c r="G153" s="87">
        <f t="shared" si="7"/>
        <v>159.68745338935503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498.99843100399823</v>
      </c>
      <c r="E154" s="87">
        <f>E139</f>
        <v>204.90346699805053</v>
      </c>
      <c r="F154" s="87">
        <f t="shared" si="6"/>
        <v>-294.0949640059477</v>
      </c>
      <c r="G154" s="87">
        <f t="shared" si="7"/>
        <v>-58.937051848884728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499.00000000000006</v>
      </c>
      <c r="E155" s="87">
        <v>0</v>
      </c>
      <c r="F155" s="87">
        <f t="shared" si="6"/>
        <v>-499.00000000000006</v>
      </c>
      <c r="G155" s="87">
        <f t="shared" si="7"/>
        <v>-100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6.2478134882985609E-4</v>
      </c>
      <c r="E157" s="87">
        <v>0</v>
      </c>
      <c r="F157" s="87">
        <f t="shared" si="6"/>
        <v>-6.2478134882985609E-4</v>
      </c>
      <c r="G157" s="87">
        <f t="shared" si="7"/>
        <v>-100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-2.1937773506519988E-3</v>
      </c>
      <c r="E158" s="90">
        <f>IF(E154-E155-E156-E157&lt;0,0,E154-E155-E156-E157)</f>
        <v>204.90346699805053</v>
      </c>
      <c r="F158" s="90">
        <f t="shared" si="6"/>
        <v>204.90566077540117</v>
      </c>
      <c r="G158" s="90">
        <f t="shared" si="7"/>
        <v>-9340312.5305538625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1159.207873181321</v>
      </c>
      <c r="E160" s="87">
        <f>E109+E105+E69</f>
        <v>922.41620941805047</v>
      </c>
      <c r="F160" s="87">
        <f t="shared" ref="F160:F165" si="8">E160-D160</f>
        <v>-236.79166376327055</v>
      </c>
      <c r="G160" s="87">
        <f t="shared" ref="G160:G165" si="9">IFERROR(F160/D160*100,0)</f>
        <v>-20.427023421901144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364.19702324105816</v>
      </c>
      <c r="E161" s="87">
        <v>424.43926412000002</v>
      </c>
      <c r="F161" s="87">
        <f t="shared" si="8"/>
        <v>60.242240878941857</v>
      </c>
      <c r="G161" s="87">
        <f t="shared" si="9"/>
        <v>16.541112923668283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289.18162351000001</v>
      </c>
      <c r="F162" s="87">
        <f t="shared" si="8"/>
        <v>289.18162351000001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129.83678809894789</v>
      </c>
      <c r="E163" s="87">
        <v>734.86917954</v>
      </c>
      <c r="F163" s="87">
        <f t="shared" si="8"/>
        <v>605.03239144105214</v>
      </c>
      <c r="G163" s="87">
        <f t="shared" si="9"/>
        <v>465.99457696069953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368.20784236999998</v>
      </c>
      <c r="F164" s="88">
        <f t="shared" si="8"/>
        <v>368.20784236999998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0.11200475005628181</v>
      </c>
      <c r="E165" s="90">
        <f>E163/E160</f>
        <v>0.79667851891244046</v>
      </c>
      <c r="F165" s="90">
        <f t="shared" si="8"/>
        <v>0.6846737688561586</v>
      </c>
      <c r="G165" s="90">
        <f t="shared" si="9"/>
        <v>611.28993949998869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8150.4613267638561</v>
      </c>
      <c r="E167" s="91">
        <f>E168+SUM(E172:E178)+E181+E184</f>
        <v>8022.0193493899997</v>
      </c>
      <c r="F167" s="91">
        <f t="shared" ref="F167:F230" si="10">E167-D167</f>
        <v>-128.44197737385639</v>
      </c>
      <c r="G167" s="91">
        <f t="shared" ref="G167:G230" si="11">IFERROR(F167/D167*100,0)</f>
        <v>-1.5758859802461551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8045.9837932281598</v>
      </c>
      <c r="E173" s="87">
        <v>7847.3838171900006</v>
      </c>
      <c r="F173" s="87">
        <f t="shared" si="10"/>
        <v>-198.59997603815918</v>
      </c>
      <c r="G173" s="87">
        <f t="shared" si="11"/>
        <v>-2.4683119074302549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45.057381723728817</v>
      </c>
      <c r="E175" s="87">
        <v>59.776103890000002</v>
      </c>
      <c r="F175" s="87">
        <f t="shared" si="10"/>
        <v>14.718722166271185</v>
      </c>
      <c r="G175" s="87">
        <f t="shared" si="11"/>
        <v>32.666616663435157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3.6779939700000006</v>
      </c>
      <c r="F176" s="87">
        <f t="shared" si="10"/>
        <v>3.6779939700000006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59.420151811967052</v>
      </c>
      <c r="E184" s="87">
        <v>111.18143433999933</v>
      </c>
      <c r="F184" s="87">
        <f t="shared" si="10"/>
        <v>51.761282528032275</v>
      </c>
      <c r="G184" s="87">
        <f t="shared" si="11"/>
        <v>87.110653456135566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6834.9892322431015</v>
      </c>
      <c r="E185" s="87">
        <f>SUM(E186:E187,E191:E196,E198:E202)</f>
        <v>7239.4226131688283</v>
      </c>
      <c r="F185" s="87">
        <f t="shared" si="10"/>
        <v>404.43338092572685</v>
      </c>
      <c r="G185" s="87">
        <f t="shared" si="11"/>
        <v>5.9171034098761881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1604.5217554195699</v>
      </c>
      <c r="E187" s="87">
        <f>SUM(E188:E190)</f>
        <v>1709.3709628099998</v>
      </c>
      <c r="F187" s="87">
        <f t="shared" si="10"/>
        <v>104.84920739042991</v>
      </c>
      <c r="G187" s="87">
        <f t="shared" si="11"/>
        <v>6.5346080248698559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0</v>
      </c>
      <c r="F188" s="87">
        <f t="shared" si="10"/>
        <v>0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36.4592034</v>
      </c>
      <c r="E189" s="87">
        <v>36.384084910000006</v>
      </c>
      <c r="F189" s="87">
        <f t="shared" si="10"/>
        <v>-7.5118489999994154E-2</v>
      </c>
      <c r="G189" s="87">
        <f t="shared" si="11"/>
        <v>-0.20603436991164253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1568.0625520195699</v>
      </c>
      <c r="E190" s="87">
        <v>1672.9868778999999</v>
      </c>
      <c r="F190" s="87">
        <f t="shared" si="10"/>
        <v>104.92432588042993</v>
      </c>
      <c r="G190" s="87">
        <f t="shared" si="11"/>
        <v>6.6913354792698625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1729.34133793758</v>
      </c>
      <c r="E191" s="87">
        <v>1745.2452783599999</v>
      </c>
      <c r="F191" s="87">
        <f t="shared" si="10"/>
        <v>15.903940422419964</v>
      </c>
      <c r="G191" s="87">
        <f t="shared" si="11"/>
        <v>0.91965305365261629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274.320106477352</v>
      </c>
      <c r="E192" s="87">
        <v>284.06936863999999</v>
      </c>
      <c r="F192" s="87">
        <f t="shared" si="10"/>
        <v>9.7492621626479945</v>
      </c>
      <c r="G192" s="87">
        <f t="shared" si="11"/>
        <v>3.5539728705423559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1360.110730685411</v>
      </c>
      <c r="E194" s="87">
        <v>1466.53618119</v>
      </c>
      <c r="F194" s="87">
        <f t="shared" si="10"/>
        <v>106.42545050458898</v>
      </c>
      <c r="G194" s="87">
        <f t="shared" si="11"/>
        <v>7.82476368309786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448.92981442327897</v>
      </c>
      <c r="E195" s="87">
        <v>436.00914391999993</v>
      </c>
      <c r="F195" s="87">
        <f t="shared" si="10"/>
        <v>-12.920670503279041</v>
      </c>
      <c r="G195" s="87">
        <f t="shared" si="11"/>
        <v>-2.8781047923666367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705.86843982524897</v>
      </c>
      <c r="E196" s="87">
        <v>651.06566441000007</v>
      </c>
      <c r="F196" s="87">
        <f t="shared" si="10"/>
        <v>-54.802775415248902</v>
      </c>
      <c r="G196" s="87">
        <f t="shared" si="11"/>
        <v>-7.7638795451481526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30.742000000000001</v>
      </c>
      <c r="E197" s="87">
        <v>70.951196999999993</v>
      </c>
      <c r="F197" s="87">
        <f t="shared" si="10"/>
        <v>40.209196999999989</v>
      </c>
      <c r="G197" s="87">
        <f t="shared" si="11"/>
        <v>130.7956443952898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426.54468159791003</v>
      </c>
      <c r="E198" s="87">
        <v>346.10342673999997</v>
      </c>
      <c r="F198" s="87">
        <f t="shared" si="10"/>
        <v>-80.441254857910053</v>
      </c>
      <c r="G198" s="87">
        <f t="shared" si="11"/>
        <v>-18.858810888595123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99.449910765189998</v>
      </c>
      <c r="E199" s="87">
        <v>104.7184323900002</v>
      </c>
      <c r="F199" s="87">
        <f t="shared" si="10"/>
        <v>5.2685216248102051</v>
      </c>
      <c r="G199" s="87">
        <f t="shared" si="11"/>
        <v>5.29766350142802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20.835010221375995</v>
      </c>
      <c r="E200" s="87">
        <v>28.33007031</v>
      </c>
      <c r="F200" s="87">
        <f t="shared" si="10"/>
        <v>7.4950600886240046</v>
      </c>
      <c r="G200" s="87">
        <f t="shared" si="11"/>
        <v>35.973392904479276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0.97251660663139405</v>
      </c>
      <c r="E201" s="87">
        <v>8.0569345300000013</v>
      </c>
      <c r="F201" s="87">
        <f t="shared" si="10"/>
        <v>7.0844179233686075</v>
      </c>
      <c r="G201" s="87">
        <f t="shared" si="11"/>
        <v>728.46241134201671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164.094928283554</v>
      </c>
      <c r="E202" s="87">
        <v>459.91714986882863</v>
      </c>
      <c r="F202" s="87">
        <f t="shared" si="10"/>
        <v>295.82222158527463</v>
      </c>
      <c r="G202" s="87">
        <f t="shared" si="11"/>
        <v>180.27505461600708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87">
        <f>E204+E205+E209</f>
        <v>29.577372329999996</v>
      </c>
      <c r="F203" s="87">
        <f t="shared" si="10"/>
        <v>29.577372329999996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14.97508186</v>
      </c>
      <c r="F204" s="87">
        <f t="shared" si="10"/>
        <v>14.97508186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14.602290469999998</v>
      </c>
      <c r="F209" s="87">
        <f t="shared" si="10"/>
        <v>14.602290469999998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1096.8302129139656</v>
      </c>
      <c r="E210" s="87">
        <f>E211+SUM(E218:E220)</f>
        <v>1149.6681348839631</v>
      </c>
      <c r="F210" s="87">
        <f t="shared" si="10"/>
        <v>52.837921969997524</v>
      </c>
      <c r="G210" s="87">
        <f t="shared" si="11"/>
        <v>4.8173291862212846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1060.7818445695818</v>
      </c>
      <c r="E211" s="87">
        <f>SUM(E212:E217)</f>
        <v>1124.0575986639631</v>
      </c>
      <c r="F211" s="87">
        <f t="shared" si="10"/>
        <v>63.275754094381227</v>
      </c>
      <c r="G211" s="87">
        <f t="shared" si="11"/>
        <v>5.9650110358040411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0</v>
      </c>
      <c r="E212" s="87">
        <v>13.692658179999999</v>
      </c>
      <c r="F212" s="87">
        <f t="shared" si="10"/>
        <v>13.692658179999999</v>
      </c>
      <c r="G212" s="87">
        <f t="shared" si="11"/>
        <v>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810.448906996245</v>
      </c>
      <c r="E213" s="87">
        <v>349.85453139000003</v>
      </c>
      <c r="F213" s="87">
        <f t="shared" si="10"/>
        <v>-460.59437560624497</v>
      </c>
      <c r="G213" s="87">
        <f t="shared" si="11"/>
        <v>-56.832006512704083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0</v>
      </c>
      <c r="E214" s="87">
        <v>0</v>
      </c>
      <c r="F214" s="87">
        <f t="shared" si="10"/>
        <v>0</v>
      </c>
      <c r="G214" s="87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69.457577822700785</v>
      </c>
      <c r="E215" s="87">
        <v>599.54960120999999</v>
      </c>
      <c r="F215" s="87">
        <f t="shared" si="10"/>
        <v>530.09202338729915</v>
      </c>
      <c r="G215" s="87">
        <f t="shared" si="11"/>
        <v>763.1881790355917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180.87535975063605</v>
      </c>
      <c r="E217" s="87">
        <v>160.96080788396299</v>
      </c>
      <c r="F217" s="87">
        <f t="shared" si="10"/>
        <v>-19.914551866673065</v>
      </c>
      <c r="G217" s="87">
        <f t="shared" si="11"/>
        <v>-11.010096617985047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36.048368344383817</v>
      </c>
      <c r="E219" s="87">
        <v>25.610536219999997</v>
      </c>
      <c r="F219" s="87">
        <f t="shared" si="10"/>
        <v>-10.437832124383821</v>
      </c>
      <c r="G219" s="87">
        <f t="shared" si="11"/>
        <v>-28.955075094293388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29.787368344383882</v>
      </c>
      <c r="E221" s="87">
        <v>24.459260279999999</v>
      </c>
      <c r="F221" s="87">
        <f t="shared" si="10"/>
        <v>-5.3281080643838834</v>
      </c>
      <c r="G221" s="87">
        <f t="shared" si="11"/>
        <v>-17.887139282609525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-41.956208960000005</v>
      </c>
      <c r="E222" s="87">
        <f>SUM(E223:E224,E228:E229,E232:E234)</f>
        <v>1605.1736872399997</v>
      </c>
      <c r="F222" s="87">
        <f t="shared" si="10"/>
        <v>1647.1298961999996</v>
      </c>
      <c r="G222" s="87">
        <f t="shared" si="11"/>
        <v>-3925.8310915801089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0.19989506000000001</v>
      </c>
      <c r="F223" s="87">
        <f t="shared" si="10"/>
        <v>0.19989506000000001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-59.315104120000001</v>
      </c>
      <c r="E224" s="87">
        <f>SUM(E225:E227)</f>
        <v>1580.1864804799998</v>
      </c>
      <c r="F224" s="87">
        <f t="shared" si="10"/>
        <v>1639.5015845999997</v>
      </c>
      <c r="G224" s="87">
        <f t="shared" si="11"/>
        <v>-2764.0541290851224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75.008457969999995</v>
      </c>
      <c r="F225" s="128">
        <f t="shared" si="10"/>
        <v>75.008457969999995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236.63524475</v>
      </c>
      <c r="F226" s="128">
        <f t="shared" si="10"/>
        <v>236.63524475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-59.315104120000001</v>
      </c>
      <c r="E227" s="87">
        <v>1268.5427777599998</v>
      </c>
      <c r="F227" s="87">
        <f t="shared" si="10"/>
        <v>1327.8578818799997</v>
      </c>
      <c r="G227" s="87">
        <f t="shared" si="11"/>
        <v>-2238.6505116700446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17.358895159999996</v>
      </c>
      <c r="E234" s="87">
        <v>24.787311699999972</v>
      </c>
      <c r="F234" s="87">
        <f t="shared" si="12"/>
        <v>7.4284165399999758</v>
      </c>
      <c r="G234" s="87">
        <f t="shared" si="13"/>
        <v>42.793141334923405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175.03781874149669</v>
      </c>
      <c r="E235" s="87">
        <f>E236+E240+E241</f>
        <v>1274.0395456699998</v>
      </c>
      <c r="F235" s="87">
        <f t="shared" si="12"/>
        <v>1099.0017269285031</v>
      </c>
      <c r="G235" s="87">
        <f t="shared" si="13"/>
        <v>627.86530067056856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175.03828181</v>
      </c>
      <c r="E236" s="87">
        <f>SUM(E237:E239)</f>
        <v>1268.9888427999999</v>
      </c>
      <c r="F236" s="87">
        <f t="shared" si="12"/>
        <v>1093.95056099</v>
      </c>
      <c r="G236" s="87">
        <f t="shared" si="13"/>
        <v>624.97789036655308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175.03338593000001</v>
      </c>
      <c r="E237" s="87">
        <v>0</v>
      </c>
      <c r="F237" s="87">
        <f t="shared" si="12"/>
        <v>-175.03338593000001</v>
      </c>
      <c r="G237" s="87">
        <f t="shared" si="13"/>
        <v>-100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0.4460650400000013</v>
      </c>
      <c r="F238" s="128">
        <f t="shared" si="12"/>
        <v>0.4460650400000013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4.8958799999994085E-3</v>
      </c>
      <c r="E239" s="87">
        <v>1268.54277776</v>
      </c>
      <c r="F239" s="87">
        <f t="shared" si="12"/>
        <v>1268.53788188</v>
      </c>
      <c r="G239" s="87">
        <f t="shared" si="13"/>
        <v>25910314.016686548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-4.6306850330068983E-4</v>
      </c>
      <c r="E240" s="87">
        <v>5.0507028700000003</v>
      </c>
      <c r="F240" s="87">
        <f t="shared" si="12"/>
        <v>5.051165938503301</v>
      </c>
      <c r="G240" s="87">
        <f t="shared" si="13"/>
        <v>-1090803.1754479676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-7.9126039054244751E-14</v>
      </c>
      <c r="F241" s="87">
        <f t="shared" si="12"/>
        <v>-7.9126039054244751E-14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1315.4720945207546</v>
      </c>
      <c r="E242" s="87">
        <f>E167-E185</f>
        <v>782.59673622117134</v>
      </c>
      <c r="F242" s="87">
        <f t="shared" si="12"/>
        <v>-532.87535829958324</v>
      </c>
      <c r="G242" s="87">
        <f t="shared" si="13"/>
        <v>-40.508298163004163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-1096.8302129139656</v>
      </c>
      <c r="E243" s="87">
        <f>E203-E210</f>
        <v>-1120.0907625539633</v>
      </c>
      <c r="F243" s="87">
        <f t="shared" si="12"/>
        <v>-23.260549639997635</v>
      </c>
      <c r="G243" s="87">
        <f t="shared" si="13"/>
        <v>2.120706501893395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-1135.0658444139631</v>
      </c>
      <c r="F244" s="128">
        <f t="shared" si="12"/>
        <v>-1135.0658444139631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14.97508186</v>
      </c>
      <c r="F245" s="128">
        <f t="shared" si="12"/>
        <v>14.97508186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-216.99402770149669</v>
      </c>
      <c r="E246" s="87">
        <f>E222-E235</f>
        <v>331.13414156999988</v>
      </c>
      <c r="F246" s="87">
        <f t="shared" si="12"/>
        <v>548.12816927149652</v>
      </c>
      <c r="G246" s="87">
        <f t="shared" si="13"/>
        <v>-252.60057849403927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-234.35338593</v>
      </c>
      <c r="E247" s="87">
        <f>E224-E236</f>
        <v>311.19763767999984</v>
      </c>
      <c r="F247" s="87">
        <f t="shared" si="12"/>
        <v>545.5510236099999</v>
      </c>
      <c r="G247" s="87">
        <f t="shared" si="13"/>
        <v>-232.78990463272115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17.359358228503311</v>
      </c>
      <c r="E248" s="87">
        <f>E246-E247</f>
        <v>19.93650389000004</v>
      </c>
      <c r="F248" s="87">
        <f t="shared" si="12"/>
        <v>2.5771456614967292</v>
      </c>
      <c r="G248" s="87">
        <f t="shared" si="13"/>
        <v>14.845857937680945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1.6478539052922656</v>
      </c>
      <c r="E250" s="87">
        <f>E242+E243+E246+E249</f>
        <v>-6.359884762792035</v>
      </c>
      <c r="F250" s="87">
        <f t="shared" si="12"/>
        <v>-8.0077386680843006</v>
      </c>
      <c r="G250" s="87">
        <f t="shared" si="13"/>
        <v>-485.94955186054784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1.6164955623428909</v>
      </c>
      <c r="E251" s="87">
        <v>6.9702961839346971</v>
      </c>
      <c r="F251" s="87">
        <f t="shared" si="12"/>
        <v>5.3538006215918061</v>
      </c>
      <c r="G251" s="87">
        <f t="shared" si="13"/>
        <v>331.19797828780912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3.2643494676350997</v>
      </c>
      <c r="E252" s="90">
        <f>E251+E250</f>
        <v>0.61041142114266211</v>
      </c>
      <c r="F252" s="90">
        <f t="shared" si="12"/>
        <v>-2.6539380464924376</v>
      </c>
      <c r="G252" s="88">
        <f t="shared" si="13"/>
        <v>-81.300671781784359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583.66849438343763</v>
      </c>
      <c r="E254" s="87">
        <v>728.59590151999726</v>
      </c>
      <c r="F254" s="87">
        <f t="shared" ref="F254:F317" si="14">E254-D254</f>
        <v>144.92740713655962</v>
      </c>
      <c r="G254" s="87">
        <f t="shared" ref="G254:G317" si="15">IFERROR(F254/D254*100,0)</f>
        <v>24.830431748702615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313.5298892297447</v>
      </c>
      <c r="E265" s="87">
        <v>408.45787183000004</v>
      </c>
      <c r="F265" s="87">
        <f t="shared" si="14"/>
        <v>94.927982600255348</v>
      </c>
      <c r="G265" s="87">
        <f t="shared" si="15"/>
        <v>30.277171606658261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46.753855413536662</v>
      </c>
      <c r="E266" s="87">
        <v>36.516995719999997</v>
      </c>
      <c r="F266" s="87">
        <f t="shared" si="14"/>
        <v>-10.236859693536665</v>
      </c>
      <c r="G266" s="87">
        <f t="shared" si="15"/>
        <v>-21.895220411219356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103.528143649729</v>
      </c>
      <c r="E269" s="87">
        <v>13.762005409999993</v>
      </c>
      <c r="F269" s="87">
        <f t="shared" si="14"/>
        <v>-89.766138239729003</v>
      </c>
      <c r="G269" s="87">
        <f t="shared" si="15"/>
        <v>-86.706991041429703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0.85527220000000015</v>
      </c>
      <c r="F270" s="87">
        <f t="shared" si="14"/>
        <v>0.85527220000000015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0</v>
      </c>
      <c r="F271" s="87">
        <f t="shared" si="14"/>
        <v>0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0</v>
      </c>
      <c r="F272" s="87">
        <f t="shared" si="14"/>
        <v>0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166.61046150396396</v>
      </c>
      <c r="E281" s="87">
        <f>E254-E265-E269-E271</f>
        <v>306.37602427999724</v>
      </c>
      <c r="F281" s="87">
        <f t="shared" si="14"/>
        <v>139.76556277603328</v>
      </c>
      <c r="G281" s="87">
        <f t="shared" si="15"/>
        <v>83.887627172023656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3.8753562999999858</v>
      </c>
      <c r="E282" s="87">
        <v>11.4543914</v>
      </c>
      <c r="F282" s="87">
        <f t="shared" si="14"/>
        <v>7.5790351000000147</v>
      </c>
      <c r="G282" s="87">
        <f t="shared" si="15"/>
        <v>195.57002023272139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1390.2477007775628</v>
      </c>
      <c r="E283" s="87">
        <v>1570.3444515199999</v>
      </c>
      <c r="F283" s="87">
        <f t="shared" si="14"/>
        <v>180.09675074243705</v>
      </c>
      <c r="G283" s="87">
        <f t="shared" si="15"/>
        <v>12.954292292064881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4.6649496653117237E-8</v>
      </c>
      <c r="E286" s="87">
        <v>0.47027706000000002</v>
      </c>
      <c r="F286" s="87">
        <f t="shared" si="14"/>
        <v>0.47027701335050337</v>
      </c>
      <c r="G286" s="87">
        <f t="shared" si="15"/>
        <v>1008107368.976463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4.6649496653117237E-8</v>
      </c>
      <c r="E287" s="87">
        <v>0</v>
      </c>
      <c r="F287" s="87">
        <f t="shared" si="14"/>
        <v>-4.6649496653117237E-8</v>
      </c>
      <c r="G287" s="87">
        <f t="shared" si="15"/>
        <v>-100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0.47027706000000002</v>
      </c>
      <c r="F289" s="87">
        <f t="shared" si="14"/>
        <v>0.47027706000000002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161.4589259235768</v>
      </c>
      <c r="E291" s="87">
        <v>126.80434861000001</v>
      </c>
      <c r="F291" s="87">
        <f t="shared" si="14"/>
        <v>-34.654577313576794</v>
      </c>
      <c r="G291" s="87">
        <f t="shared" si="15"/>
        <v>-21.463401366846583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14.601362614483666</v>
      </c>
      <c r="E293" s="87">
        <v>30.371392939999996</v>
      </c>
      <c r="F293" s="87">
        <f t="shared" si="14"/>
        <v>15.770030325516331</v>
      </c>
      <c r="G293" s="87">
        <f t="shared" si="15"/>
        <v>108.00382636805017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0</v>
      </c>
      <c r="F294" s="87">
        <f t="shared" si="14"/>
        <v>0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69.375100000000273</v>
      </c>
      <c r="E295" s="87">
        <v>74.311897689999995</v>
      </c>
      <c r="F295" s="87">
        <f t="shared" si="14"/>
        <v>4.9367976899997217</v>
      </c>
      <c r="G295" s="87">
        <f t="shared" si="15"/>
        <v>7.1160945209444044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379.93167345058146</v>
      </c>
      <c r="E297" s="87">
        <v>76.95198413</v>
      </c>
      <c r="F297" s="87">
        <f t="shared" si="14"/>
        <v>-302.97968932058143</v>
      </c>
      <c r="G297" s="87">
        <f t="shared" si="15"/>
        <v>-79.745836025958667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21.249029213064006</v>
      </c>
      <c r="E299" s="87">
        <v>47.37625826</v>
      </c>
      <c r="F299" s="87">
        <f t="shared" si="14"/>
        <v>26.127229046935994</v>
      </c>
      <c r="G299" s="87">
        <f t="shared" si="15"/>
        <v>122.95728329496036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480.62907410909753</v>
      </c>
      <c r="E301" s="87">
        <v>504.68712329199991</v>
      </c>
      <c r="F301" s="87">
        <f t="shared" si="14"/>
        <v>24.05804918290238</v>
      </c>
      <c r="G301" s="87">
        <f t="shared" si="15"/>
        <v>5.0055334724593603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170.37898199</v>
      </c>
      <c r="F302" s="87">
        <f t="shared" si="14"/>
        <v>170.37898199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263.00253542010984</v>
      </c>
      <c r="E303" s="87">
        <f>E283-E286-E291-E293-E295-E297-E299-E301</f>
        <v>709.37116953799989</v>
      </c>
      <c r="F303" s="87">
        <f t="shared" si="14"/>
        <v>446.36863411789005</v>
      </c>
      <c r="G303" s="87">
        <f t="shared" si="15"/>
        <v>169.72027794518348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33.671259662399969</v>
      </c>
      <c r="E304" s="87">
        <v>230.42558709000019</v>
      </c>
      <c r="F304" s="87">
        <f t="shared" si="14"/>
        <v>196.75432742760023</v>
      </c>
      <c r="G304" s="87">
        <f t="shared" si="15"/>
        <v>584.33907552116887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100.03253363357048</v>
      </c>
      <c r="E305" s="87">
        <f>E167/1.2/E23*100</f>
        <v>99.771900772238837</v>
      </c>
      <c r="F305" s="87">
        <f t="shared" si="14"/>
        <v>-0.26063286133164354</v>
      </c>
      <c r="G305" s="87">
        <f t="shared" si="15"/>
        <v>-0.26054809556895625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100.39291939971136</v>
      </c>
      <c r="E311" s="87">
        <f>E173/1.2/E29*100</f>
        <v>99.508197450265982</v>
      </c>
      <c r="F311" s="87">
        <f t="shared" si="14"/>
        <v>-0.88472194944537819</v>
      </c>
      <c r="G311" s="87">
        <f t="shared" si="15"/>
        <v>-0.88125931065206364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7693.1</v>
      </c>
      <c r="E340" s="87">
        <v>7297.8304470000003</v>
      </c>
      <c r="F340" s="87">
        <f t="shared" ref="F340:F350" si="26">E340-D340</f>
        <v>-395.26955300000009</v>
      </c>
      <c r="G340" s="87">
        <f t="shared" ref="G340:G350" si="27">IFERROR(F340/D340*100,0)</f>
        <v>-5.1379749775773105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7693.1</v>
      </c>
      <c r="E341" s="87">
        <f>E340</f>
        <v>7297.8304470000003</v>
      </c>
      <c r="F341" s="87">
        <f t="shared" si="26"/>
        <v>-395.26955300000009</v>
      </c>
      <c r="G341" s="87">
        <f t="shared" si="27"/>
        <v>-5.1379749775773105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2249.9888270000001</v>
      </c>
      <c r="E342" s="87">
        <v>2161.2736610000002</v>
      </c>
      <c r="F342" s="87">
        <f t="shared" si="26"/>
        <v>-88.715165999999954</v>
      </c>
      <c r="G342" s="87">
        <f t="shared" si="27"/>
        <v>-3.9429158463105538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5443.1111730000002</v>
      </c>
      <c r="E343" s="87">
        <f>E341-E342</f>
        <v>5136.5567860000001</v>
      </c>
      <c r="F343" s="87">
        <f t="shared" si="26"/>
        <v>-306.55438700000013</v>
      </c>
      <c r="G343" s="87">
        <f t="shared" si="27"/>
        <v>-5.6319699755652985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583.71051147339676</v>
      </c>
      <c r="E344" s="87">
        <v>600.10350300000073</v>
      </c>
      <c r="F344" s="87">
        <f t="shared" si="26"/>
        <v>16.392991526603964</v>
      </c>
      <c r="G344" s="87">
        <f t="shared" si="27"/>
        <v>2.80841122515079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240.0090328563858</v>
      </c>
      <c r="E345" s="87">
        <v>369.74909027777778</v>
      </c>
      <c r="F345" s="87">
        <f t="shared" si="26"/>
        <v>129.74005742139198</v>
      </c>
      <c r="G345" s="87">
        <f t="shared" si="27"/>
        <v>54.056322746412853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240.0090328563858</v>
      </c>
      <c r="E346" s="87">
        <f>E345</f>
        <v>369.74909027777778</v>
      </c>
      <c r="F346" s="87">
        <f t="shared" si="26"/>
        <v>129.74005742139198</v>
      </c>
      <c r="G346" s="87">
        <f t="shared" si="27"/>
        <v>54.056322746412853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47.887999999999998</v>
      </c>
      <c r="E347" s="87">
        <v>235.76025000000001</v>
      </c>
      <c r="F347" s="87">
        <f t="shared" si="26"/>
        <v>187.87225000000001</v>
      </c>
      <c r="G347" s="87">
        <f t="shared" si="27"/>
        <v>392.31592465753431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192.1210328563858</v>
      </c>
      <c r="E348" s="87">
        <f>E346-E347</f>
        <v>133.98884027777777</v>
      </c>
      <c r="F348" s="87">
        <f t="shared" si="26"/>
        <v>-58.132192578608027</v>
      </c>
      <c r="G348" s="87">
        <f t="shared" si="27"/>
        <v>-30.258109543926391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239717.36122779583</v>
      </c>
      <c r="E349" s="87">
        <v>245381.64108100001</v>
      </c>
      <c r="F349" s="87">
        <f t="shared" si="26"/>
        <v>5664.2798532041779</v>
      </c>
      <c r="G349" s="87">
        <f t="shared" si="27"/>
        <v>2.3628993011572454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v>3777.5077915911743</v>
      </c>
      <c r="E350" s="87">
        <f>E29-E63-E64-E57</f>
        <v>3599.0505002780501</v>
      </c>
      <c r="F350" s="87">
        <f t="shared" si="26"/>
        <v>-178.45729131312419</v>
      </c>
      <c r="G350" s="87">
        <f t="shared" si="27"/>
        <v>-4.7242071005220563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2882</v>
      </c>
      <c r="E367" s="90">
        <v>2825.7700000000004</v>
      </c>
      <c r="F367" s="90">
        <f t="shared" si="30"/>
        <v>-56.229999999999563</v>
      </c>
      <c r="G367" s="90">
        <f t="shared" si="31"/>
        <v>-1.9510756419153212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1096.8304152542373</v>
      </c>
      <c r="E373" s="91">
        <f>E374+E431</f>
        <v>1157.9940000000001</v>
      </c>
      <c r="F373" s="95">
        <f t="shared" ref="F373:F436" si="32">E373-D373</f>
        <v>61.163584745762819</v>
      </c>
      <c r="G373" s="95">
        <f t="shared" ref="G373:G436" si="33">IFERROR(F373/D373*100,0)</f>
        <v>5.5763939342970854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1096.8304152542373</v>
      </c>
      <c r="E374" s="87">
        <f>E375+E399+E427+E428</f>
        <v>921.35900000000004</v>
      </c>
      <c r="F374" s="87">
        <f t="shared" si="32"/>
        <v>-175.47141525423729</v>
      </c>
      <c r="G374" s="93">
        <f t="shared" si="33"/>
        <v>-15.998044256783697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534.83041525423732</v>
      </c>
      <c r="E375" s="87">
        <f>E376+E394+E398</f>
        <v>146.571</v>
      </c>
      <c r="F375" s="87">
        <f t="shared" si="32"/>
        <v>-388.2594152542373</v>
      </c>
      <c r="G375" s="93">
        <f t="shared" si="33"/>
        <v>-72.594864499184112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534.83041525423732</v>
      </c>
      <c r="E376" s="87">
        <f>E377+SUM(E381:E384,E389:E391)</f>
        <v>146.571</v>
      </c>
      <c r="F376" s="93">
        <f t="shared" si="32"/>
        <v>-388.2594152542373</v>
      </c>
      <c r="G376" s="93">
        <f t="shared" si="33"/>
        <v>-72.594864499184112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499</v>
      </c>
      <c r="E382" s="87">
        <v>101.976</v>
      </c>
      <c r="F382" s="93">
        <f t="shared" si="32"/>
        <v>-397.024</v>
      </c>
      <c r="G382" s="93">
        <f t="shared" si="33"/>
        <v>-79.563927855711427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35.830415254237288</v>
      </c>
      <c r="E384" s="87">
        <f>E385+E387</f>
        <v>44.594999999999999</v>
      </c>
      <c r="F384" s="93">
        <f t="shared" si="32"/>
        <v>8.7645847457627113</v>
      </c>
      <c r="G384" s="93">
        <f t="shared" si="33"/>
        <v>24.461298267332293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35.830415254237288</v>
      </c>
      <c r="E387" s="87">
        <v>44.594999999999999</v>
      </c>
      <c r="F387" s="93">
        <f t="shared" si="32"/>
        <v>8.7645847457627113</v>
      </c>
      <c r="G387" s="93">
        <f t="shared" si="33"/>
        <v>24.461298267332293</v>
      </c>
      <c r="H387" s="55"/>
      <c r="I387" s="160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35.830415254237288</v>
      </c>
      <c r="E388" s="87">
        <f>E387</f>
        <v>44.594999999999999</v>
      </c>
      <c r="F388" s="93">
        <f t="shared" si="32"/>
        <v>8.7645847457627113</v>
      </c>
      <c r="G388" s="93">
        <f t="shared" si="33"/>
        <v>24.461298267332293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550</v>
      </c>
      <c r="E399" s="87">
        <f>E400+E413+E414</f>
        <v>703.69</v>
      </c>
      <c r="F399" s="87">
        <f t="shared" si="32"/>
        <v>153.69000000000005</v>
      </c>
      <c r="G399" s="93">
        <f t="shared" si="33"/>
        <v>27.943636363636376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550</v>
      </c>
      <c r="E400" s="87">
        <f>E401+SUM(E405:E410)</f>
        <v>703.69</v>
      </c>
      <c r="F400" s="93">
        <f t="shared" si="32"/>
        <v>153.69000000000005</v>
      </c>
      <c r="G400" s="93">
        <f t="shared" si="33"/>
        <v>27.943636363636376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550</v>
      </c>
      <c r="E406" s="176">
        <v>703.69</v>
      </c>
      <c r="F406" s="93">
        <f t="shared" si="32"/>
        <v>153.69000000000005</v>
      </c>
      <c r="G406" s="93">
        <f t="shared" si="33"/>
        <v>27.943636363636376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87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0</v>
      </c>
      <c r="E414" s="87">
        <f>E415+SUM(E419:E424)</f>
        <v>0</v>
      </c>
      <c r="F414" s="87">
        <f t="shared" si="32"/>
        <v>0</v>
      </c>
      <c r="G414" s="93">
        <f t="shared" si="33"/>
        <v>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0</v>
      </c>
      <c r="E420" s="87">
        <v>0</v>
      </c>
      <c r="F420" s="87">
        <f t="shared" si="32"/>
        <v>0</v>
      </c>
      <c r="G420" s="93">
        <f t="shared" si="33"/>
        <v>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12</v>
      </c>
      <c r="E427" s="219">
        <v>69.462999999999994</v>
      </c>
      <c r="F427" s="87">
        <f t="shared" si="32"/>
        <v>57.462999999999994</v>
      </c>
      <c r="G427" s="93">
        <f t="shared" si="33"/>
        <v>478.85833333333323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1.635</v>
      </c>
      <c r="F428" s="87">
        <f t="shared" si="32"/>
        <v>1.635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1.635</v>
      </c>
      <c r="F430" s="87">
        <f t="shared" si="32"/>
        <v>1.635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236.63499999999999</v>
      </c>
      <c r="F431" s="87">
        <f t="shared" si="32"/>
        <v>236.63499999999999</v>
      </c>
      <c r="G431" s="93">
        <f t="shared" si="33"/>
        <v>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236.63499999999999</v>
      </c>
      <c r="F432" s="87">
        <f t="shared" si="32"/>
        <v>236.63499999999999</v>
      </c>
      <c r="G432" s="93">
        <f t="shared" si="33"/>
        <v>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219.91638292923682</v>
      </c>
      <c r="E444" s="87">
        <v>320.83300000000003</v>
      </c>
      <c r="F444" s="93">
        <f t="shared" ref="F444:F451" si="36">E444-D444</f>
        <v>100.91661707076321</v>
      </c>
      <c r="G444" s="87">
        <f t="shared" ref="G444:G451" si="37">IFERROR(F444/D444*100,0)</f>
        <v>45.888630818030265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84.724069116494107</v>
      </c>
      <c r="E445" s="87">
        <v>24.393000000000001</v>
      </c>
      <c r="F445" s="93">
        <f t="shared" si="36"/>
        <v>-60.331069116494106</v>
      </c>
      <c r="G445" s="87">
        <f t="shared" si="37"/>
        <v>-71.208889924231499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135.19231381274273</v>
      </c>
      <c r="E446" s="87">
        <v>248.70099999999999</v>
      </c>
      <c r="F446" s="93">
        <f t="shared" si="36"/>
        <v>113.50868618725727</v>
      </c>
      <c r="G446" s="87">
        <f t="shared" si="37"/>
        <v>83.960902055778234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19.978000000000002</v>
      </c>
      <c r="F447" s="93">
        <f t="shared" si="36"/>
        <v>19.978000000000002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6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0"/>
  <sheetViews>
    <sheetView view="pageBreakPreview" topLeftCell="A19" zoomScale="90" zoomScaleNormal="70" zoomScaleSheetLayoutView="90" workbookViewId="0">
      <pane xSplit="3" ySplit="4" topLeftCell="D325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2.42578125" style="4" customWidth="1"/>
    <col min="7" max="7" width="18.28515625" style="5" customWidth="1"/>
    <col min="8" max="8" width="19.140625" style="5" customWidth="1"/>
    <col min="9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699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706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2" ht="65.25" customHeight="1" x14ac:dyDescent="0.25">
      <c r="A17" s="6"/>
      <c r="B17" s="6"/>
      <c r="C17" s="6"/>
      <c r="D17" s="5"/>
      <c r="E17" s="83"/>
      <c r="F17" s="84"/>
      <c r="G17" s="77"/>
      <c r="H17" s="6"/>
      <c r="J17" s="5" t="s">
        <v>5</v>
      </c>
    </row>
    <row r="18" spans="1:12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2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  <c r="L19" s="6">
        <v>0</v>
      </c>
    </row>
    <row r="20" spans="1:12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2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2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2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2951.4042995632121</v>
      </c>
      <c r="E23" s="89">
        <v>5223.047827895547</v>
      </c>
      <c r="F23" s="89">
        <f t="shared" ref="F23:F76" si="0">E23-D23</f>
        <v>2271.6435283323349</v>
      </c>
      <c r="G23" s="85">
        <f t="shared" ref="G23:G76" si="1">IFERROR(F23/D23*100,0)</f>
        <v>76.968225893976054</v>
      </c>
      <c r="H23" s="17"/>
      <c r="I23" s="5"/>
    </row>
    <row r="24" spans="1:12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7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12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7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12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7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12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7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12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7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12" s="13" customFormat="1" x14ac:dyDescent="0.25">
      <c r="A29" s="18" t="s">
        <v>32</v>
      </c>
      <c r="B29" s="19" t="s">
        <v>33</v>
      </c>
      <c r="C29" s="20" t="s">
        <v>21</v>
      </c>
      <c r="D29" s="98">
        <v>2893.3535946421489</v>
      </c>
      <c r="E29" s="142">
        <v>2836.6359979324611</v>
      </c>
      <c r="F29" s="87">
        <f t="shared" si="0"/>
        <v>-56.717596709687768</v>
      </c>
      <c r="G29" s="86">
        <f t="shared" si="1"/>
        <v>-1.9602718732586371</v>
      </c>
      <c r="H29" s="21"/>
      <c r="I29" s="5"/>
    </row>
    <row r="30" spans="1:12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7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12" s="13" customFormat="1" x14ac:dyDescent="0.25">
      <c r="A31" s="18" t="s">
        <v>36</v>
      </c>
      <c r="B31" s="19" t="s">
        <v>37</v>
      </c>
      <c r="C31" s="20" t="s">
        <v>21</v>
      </c>
      <c r="D31" s="98">
        <v>45.383687186440675</v>
      </c>
      <c r="E31" s="87">
        <v>11.316189740000002</v>
      </c>
      <c r="F31" s="87">
        <f t="shared" si="0"/>
        <v>-34.067497446440669</v>
      </c>
      <c r="G31" s="86">
        <f t="shared" si="1"/>
        <v>-75.065512651028158</v>
      </c>
      <c r="H31" s="21"/>
      <c r="I31" s="5"/>
    </row>
    <row r="32" spans="1:12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142">
        <v>2367.5886372606501</v>
      </c>
      <c r="F32" s="87">
        <f t="shared" si="0"/>
        <v>2367.5886372606501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7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7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7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7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7">
        <v>12.667017734622618</v>
      </c>
      <c r="E37" s="108">
        <f>E23-E24-SUM(E28:E34)</f>
        <v>7.507002962435763</v>
      </c>
      <c r="F37" s="87">
        <f t="shared" si="0"/>
        <v>-5.1600147721868552</v>
      </c>
      <c r="G37" s="86">
        <f t="shared" si="1"/>
        <v>-40.735829697964689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2998.3058503245493</v>
      </c>
      <c r="E38" s="87">
        <v>4992.9480488699992</v>
      </c>
      <c r="F38" s="87">
        <f t="shared" si="0"/>
        <v>1994.6421985454499</v>
      </c>
      <c r="G38" s="87">
        <f t="shared" si="1"/>
        <v>66.525641416119754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7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7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7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7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7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2968.7134572874897</v>
      </c>
      <c r="E44" s="142">
        <v>2627.1305714866912</v>
      </c>
      <c r="F44" s="87">
        <f t="shared" si="0"/>
        <v>-341.58288580079852</v>
      </c>
      <c r="G44" s="87">
        <f t="shared" si="1"/>
        <v>-11.506091467409671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7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23.460134248356997</v>
      </c>
      <c r="E46" s="87">
        <v>109.23473605999999</v>
      </c>
      <c r="F46" s="87">
        <f t="shared" si="0"/>
        <v>85.774601811642995</v>
      </c>
      <c r="G46" s="87">
        <f t="shared" si="1"/>
        <v>365.61854635444007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142">
        <v>2250.7330691333091</v>
      </c>
      <c r="F47" s="87">
        <f t="shared" si="0"/>
        <v>2250.7330691333091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7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7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7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7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6.1322587887023454</v>
      </c>
      <c r="E52" s="108">
        <f>E38-E39-SUM(E43:E49)</f>
        <v>5.8496721899991826</v>
      </c>
      <c r="F52" s="87">
        <f t="shared" si="0"/>
        <v>-0.28258659870316283</v>
      </c>
      <c r="G52" s="87">
        <f t="shared" si="1"/>
        <v>-4.608197540909087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677.30542278951486</v>
      </c>
      <c r="E53" s="87">
        <v>2497.2292315499999</v>
      </c>
      <c r="F53" s="87">
        <f t="shared" si="0"/>
        <v>1819.9238087604849</v>
      </c>
      <c r="G53" s="87">
        <f t="shared" si="1"/>
        <v>268.70061090977856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31.284866637260983</v>
      </c>
      <c r="E54" s="87">
        <v>0</v>
      </c>
      <c r="F54" s="87">
        <f t="shared" si="0"/>
        <v>-31.284866637260983</v>
      </c>
      <c r="G54" s="87">
        <f t="shared" si="1"/>
        <v>-100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514.12962454257183</v>
      </c>
      <c r="E55" s="87">
        <v>2314.3659825399995</v>
      </c>
      <c r="F55" s="87">
        <f t="shared" si="0"/>
        <v>1800.2363579974276</v>
      </c>
      <c r="G55" s="87">
        <f t="shared" si="1"/>
        <v>350.15223244510031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514.12962454257183</v>
      </c>
      <c r="E56" s="87">
        <v>2314.3659825399995</v>
      </c>
      <c r="F56" s="87">
        <f t="shared" si="0"/>
        <v>1800.2363579974276</v>
      </c>
      <c r="G56" s="87">
        <f t="shared" si="1"/>
        <v>350.15223244510031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494.32927523064882</v>
      </c>
      <c r="E57" s="87">
        <v>119.04247586999999</v>
      </c>
      <c r="F57" s="87">
        <f t="shared" si="0"/>
        <v>-375.28679936064884</v>
      </c>
      <c r="G57" s="87">
        <f t="shared" si="1"/>
        <v>-75.918384397837656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2189.4658084899997</v>
      </c>
      <c r="F58" s="87">
        <f t="shared" si="0"/>
        <v>2189.4658084899997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7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91.739198320541959</v>
      </c>
      <c r="E60" s="87">
        <v>129.54203529</v>
      </c>
      <c r="F60" s="87">
        <f t="shared" si="0"/>
        <v>37.802836969458042</v>
      </c>
      <c r="G60" s="87">
        <f t="shared" si="1"/>
        <v>41.206853407823324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40.151733289140104</v>
      </c>
      <c r="E61" s="108">
        <f>E53-E54-E55-E60</f>
        <v>53.321213720000344</v>
      </c>
      <c r="F61" s="87">
        <f t="shared" si="0"/>
        <v>13.16948043086024</v>
      </c>
      <c r="G61" s="87">
        <f t="shared" si="1"/>
        <v>32.799282501764893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981.32633440068957</v>
      </c>
      <c r="E62" s="87">
        <v>920.62769750000007</v>
      </c>
      <c r="F62" s="87">
        <f t="shared" si="0"/>
        <v>-60.698636900689507</v>
      </c>
      <c r="G62" s="87">
        <f t="shared" si="1"/>
        <v>-6.1853671681764313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528.46430231443276</v>
      </c>
      <c r="E63" s="87">
        <v>528.45086274000005</v>
      </c>
      <c r="F63" s="87">
        <f t="shared" si="0"/>
        <v>-1.3439574432709378E-2</v>
      </c>
      <c r="G63" s="87">
        <f t="shared" si="1"/>
        <v>-2.5431376109701577E-3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325.10992425048744</v>
      </c>
      <c r="E64" s="87">
        <v>306.52409299000004</v>
      </c>
      <c r="F64" s="87">
        <f t="shared" si="0"/>
        <v>-18.585831260487396</v>
      </c>
      <c r="G64" s="87">
        <f t="shared" si="1"/>
        <v>-5.7167837319440213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7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4.7206335899999994</v>
      </c>
      <c r="F66" s="87">
        <f t="shared" si="0"/>
        <v>4.7206335899999994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127.75210783576942</v>
      </c>
      <c r="E67" s="108">
        <f>E62-SUM(E63:E66)</f>
        <v>80.932108179999886</v>
      </c>
      <c r="F67" s="87">
        <f t="shared" si="0"/>
        <v>-46.819999655769536</v>
      </c>
      <c r="G67" s="87">
        <f t="shared" si="1"/>
        <v>-36.649101489549253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837.18936945509608</v>
      </c>
      <c r="E68" s="87">
        <v>1050.78948859</v>
      </c>
      <c r="F68" s="87">
        <f t="shared" si="0"/>
        <v>213.60011913490393</v>
      </c>
      <c r="G68" s="87">
        <f t="shared" si="1"/>
        <v>25.5139550176002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308.56391533399216</v>
      </c>
      <c r="E69" s="87">
        <v>305.33808316000005</v>
      </c>
      <c r="F69" s="87">
        <f t="shared" si="0"/>
        <v>-3.225832173992103</v>
      </c>
      <c r="G69" s="87">
        <f t="shared" si="1"/>
        <v>-1.045434029607913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63.698233415562584</v>
      </c>
      <c r="E70" s="87">
        <v>47.858713260000002</v>
      </c>
      <c r="F70" s="87">
        <f t="shared" si="0"/>
        <v>-15.839520155562582</v>
      </c>
      <c r="G70" s="87">
        <f t="shared" si="1"/>
        <v>-24.866498341055582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61.490725347233457</v>
      </c>
      <c r="E71" s="87">
        <v>45.598693169999997</v>
      </c>
      <c r="F71" s="87">
        <f t="shared" si="0"/>
        <v>-15.89203217723346</v>
      </c>
      <c r="G71" s="87">
        <f t="shared" si="1"/>
        <v>-25.844600283201018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2.2075080683291235</v>
      </c>
      <c r="E72" s="108">
        <f>E70-E71</f>
        <v>2.2600200900000047</v>
      </c>
      <c r="F72" s="87">
        <f t="shared" si="0"/>
        <v>5.2512021670881204E-2</v>
      </c>
      <c r="G72" s="87">
        <f t="shared" si="1"/>
        <v>2.3787918342979322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7">
        <v>130.22257492969362</v>
      </c>
      <c r="E73" s="108">
        <f>E38-E53-E62-E68-E69-E70</f>
        <v>171.10483480999915</v>
      </c>
      <c r="F73" s="87">
        <f t="shared" si="0"/>
        <v>40.882259880305526</v>
      </c>
      <c r="G73" s="87">
        <f t="shared" si="1"/>
        <v>31.394141839368185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92.426167819708724</v>
      </c>
      <c r="E74" s="87">
        <v>121.2069121</v>
      </c>
      <c r="F74" s="87">
        <f t="shared" si="0"/>
        <v>28.780744280291273</v>
      </c>
      <c r="G74" s="87">
        <f t="shared" si="1"/>
        <v>31.139172984465269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15.943380326049899</v>
      </c>
      <c r="E75" s="87">
        <v>22.10660674</v>
      </c>
      <c r="F75" s="87">
        <f t="shared" si="0"/>
        <v>6.1632264139501007</v>
      </c>
      <c r="G75" s="87">
        <f t="shared" si="1"/>
        <v>38.656961622373146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9">
        <v>21.853026783935</v>
      </c>
      <c r="E76" s="110">
        <f>E73-E74-E75</f>
        <v>27.79131596999915</v>
      </c>
      <c r="F76" s="88">
        <f t="shared" si="0"/>
        <v>5.93828918606415</v>
      </c>
      <c r="G76" s="88">
        <f t="shared" si="1"/>
        <v>27.17376061804681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166.30010514540794</v>
      </c>
      <c r="E78" s="87">
        <v>402.36617065566907</v>
      </c>
      <c r="F78" s="87">
        <f t="shared" ref="F78:F141" si="2">E78-D78</f>
        <v>236.06606551026113</v>
      </c>
      <c r="G78" s="87">
        <f t="shared" ref="G78:G141" si="3">IFERROR(F78/D78*100,0)</f>
        <v>141.95184380902938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252.66524952999998</v>
      </c>
      <c r="F79" s="87">
        <f t="shared" si="2"/>
        <v>252.66524952999998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61.611146700447975</v>
      </c>
      <c r="E80" s="90">
        <v>328.51307877000005</v>
      </c>
      <c r="F80" s="90">
        <f t="shared" si="2"/>
        <v>266.90193206955206</v>
      </c>
      <c r="G80" s="90">
        <f t="shared" si="3"/>
        <v>433.20396772879963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5">
        <v>-46.901550761337148</v>
      </c>
      <c r="E81" s="106">
        <f>E23-E38</f>
        <v>230.09977902554783</v>
      </c>
      <c r="F81" s="91">
        <f t="shared" si="2"/>
        <v>277.00132978688498</v>
      </c>
      <c r="G81" s="91">
        <f t="shared" si="3"/>
        <v>-590.60164384847678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30">
        <v>0</v>
      </c>
      <c r="E82" s="131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30">
        <v>0</v>
      </c>
      <c r="E83" s="131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30">
        <v>0</v>
      </c>
      <c r="E84" s="131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30">
        <v>0</v>
      </c>
      <c r="E85" s="131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30">
        <v>0</v>
      </c>
      <c r="E86" s="131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7">
        <v>-75.359862645340854</v>
      </c>
      <c r="E87" s="143">
        <f>E29-E44-оборотГП!E87</f>
        <v>-146.35321251439223</v>
      </c>
      <c r="F87" s="87">
        <f t="shared" si="2"/>
        <v>-70.993349869051372</v>
      </c>
      <c r="G87" s="87">
        <f t="shared" si="3"/>
        <v>94.205784587427928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30">
        <v>0</v>
      </c>
      <c r="E88" s="131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7">
        <v>21.923552938083677</v>
      </c>
      <c r="E89" s="108">
        <f t="shared" si="4"/>
        <v>-97.91854631999999</v>
      </c>
      <c r="F89" s="87">
        <f t="shared" si="2"/>
        <v>-119.84209925808366</v>
      </c>
      <c r="G89" s="87">
        <f t="shared" si="3"/>
        <v>-546.63630295938242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7">
        <v>0</v>
      </c>
      <c r="E90" s="143">
        <f>E32-E47-оборотГП!E90</f>
        <v>472.71420708750315</v>
      </c>
      <c r="F90" s="87">
        <f t="shared" si="2"/>
        <v>472.71420708750315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30">
        <v>0</v>
      </c>
      <c r="E91" s="131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30">
        <v>0</v>
      </c>
      <c r="E92" s="131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30">
        <v>0</v>
      </c>
      <c r="E93" s="131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30">
        <v>0</v>
      </c>
      <c r="E94" s="131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7">
        <v>6.5347589459202728</v>
      </c>
      <c r="E95" s="108">
        <f t="shared" si="4"/>
        <v>1.6573307724365804</v>
      </c>
      <c r="F95" s="87">
        <f t="shared" si="2"/>
        <v>-4.8774281734836924</v>
      </c>
      <c r="G95" s="87">
        <f t="shared" si="3"/>
        <v>-74.638226350012943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7">
        <v>35.693743737222604</v>
      </c>
      <c r="E96" s="108">
        <f>E97-E103</f>
        <v>-796.67779398029995</v>
      </c>
      <c r="F96" s="87">
        <f t="shared" si="2"/>
        <v>-832.37153771752253</v>
      </c>
      <c r="G96" s="87">
        <f t="shared" si="3"/>
        <v>-2331.9816039624284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230.36985379760003</v>
      </c>
      <c r="E97" s="87">
        <v>481.6964372000001</v>
      </c>
      <c r="F97" s="87">
        <f t="shared" si="2"/>
        <v>251.32658340240008</v>
      </c>
      <c r="G97" s="87">
        <f t="shared" si="3"/>
        <v>109.09699305674448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0.19961002000000003</v>
      </c>
      <c r="F99" s="87">
        <f t="shared" si="2"/>
        <v>0.19961002000000003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190.13897334000001</v>
      </c>
      <c r="F100" s="87">
        <f t="shared" si="2"/>
        <v>190.13897334000001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187.42386759000001</v>
      </c>
      <c r="F101" s="87">
        <f t="shared" si="2"/>
        <v>187.42386759000001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7">
        <v>230.36985379760003</v>
      </c>
      <c r="E102" s="108">
        <f>E97-E98-E99-E100</f>
        <v>291.35785384000008</v>
      </c>
      <c r="F102" s="87">
        <f t="shared" si="2"/>
        <v>60.988000042400046</v>
      </c>
      <c r="G102" s="87">
        <f t="shared" si="3"/>
        <v>26.473950057711683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194.67611006037743</v>
      </c>
      <c r="E103" s="87">
        <v>1278.3742311803001</v>
      </c>
      <c r="F103" s="87">
        <f t="shared" si="2"/>
        <v>1083.6981211199227</v>
      </c>
      <c r="G103" s="87">
        <f t="shared" si="3"/>
        <v>556.66723604854303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11.183382536999998</v>
      </c>
      <c r="E104" s="87">
        <v>4.8493737799999996</v>
      </c>
      <c r="F104" s="87">
        <f t="shared" si="2"/>
        <v>-6.3340087569999985</v>
      </c>
      <c r="G104" s="87">
        <f t="shared" si="3"/>
        <v>-56.637683062741139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151.71676316735343</v>
      </c>
      <c r="E105" s="87">
        <v>283.81905295000001</v>
      </c>
      <c r="F105" s="87">
        <f t="shared" si="2"/>
        <v>132.10228978264658</v>
      </c>
      <c r="G105" s="87">
        <f t="shared" si="3"/>
        <v>87.071650505046165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1.0000000002037268E-5</v>
      </c>
      <c r="E106" s="87">
        <v>843.83925754299992</v>
      </c>
      <c r="F106" s="87">
        <f t="shared" si="2"/>
        <v>843.83924754299994</v>
      </c>
      <c r="G106" s="87">
        <f t="shared" si="3"/>
        <v>8438392473.7108736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1.0000000002037268E-5</v>
      </c>
      <c r="E107" s="87">
        <v>798.3201056129999</v>
      </c>
      <c r="F107" s="87">
        <f t="shared" si="2"/>
        <v>798.32009561299992</v>
      </c>
      <c r="G107" s="87">
        <f t="shared" si="3"/>
        <v>7983200954.5036077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7">
        <v>31.775954356023988</v>
      </c>
      <c r="E108" s="108">
        <f>E103-E104-E105-E106</f>
        <v>145.86654690730018</v>
      </c>
      <c r="F108" s="87">
        <f t="shared" si="2"/>
        <v>114.09059255127619</v>
      </c>
      <c r="G108" s="87">
        <f t="shared" si="3"/>
        <v>359.04694245523814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7">
        <v>-11.207807024114544</v>
      </c>
      <c r="E109" s="108">
        <f>E81+E96</f>
        <v>-566.57801495475212</v>
      </c>
      <c r="F109" s="87">
        <f t="shared" si="2"/>
        <v>-555.37020793063755</v>
      </c>
      <c r="G109" s="87">
        <f t="shared" si="3"/>
        <v>4955.2085143481827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7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7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7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7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7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8">
        <v>-39.666118908118492</v>
      </c>
      <c r="E115" s="162">
        <v>-462.20890664469226</v>
      </c>
      <c r="F115" s="87">
        <f t="shared" si="2"/>
        <v>-422.54278773657376</v>
      </c>
      <c r="G115" s="87">
        <f t="shared" si="3"/>
        <v>1065.2486287235217</v>
      </c>
      <c r="H115" s="21"/>
      <c r="I115" s="5">
        <v>-325.512</v>
      </c>
      <c r="J115" s="163">
        <f>E115-I115</f>
        <v>-136.69690664469226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7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8">
        <v>21.923552938083674</v>
      </c>
      <c r="E117" s="118">
        <v>-98.666546149999988</v>
      </c>
      <c r="F117" s="87">
        <f t="shared" si="2"/>
        <v>-120.59009908808366</v>
      </c>
      <c r="G117" s="87">
        <f t="shared" si="3"/>
        <v>-550.04815792701697</v>
      </c>
      <c r="H117" s="21"/>
      <c r="I117" s="5"/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118">
        <v>-75.593105962496907</v>
      </c>
      <c r="F118" s="87">
        <f t="shared" si="2"/>
        <v>-75.593105962496907</v>
      </c>
      <c r="G118" s="87">
        <f t="shared" si="3"/>
        <v>0</v>
      </c>
      <c r="H118" s="21"/>
      <c r="I118" s="5"/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7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7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7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7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107">
        <v>6.534758945920272</v>
      </c>
      <c r="E123" s="108">
        <f>E109-E110-SUM(E114:E120)</f>
        <v>69.890543802437037</v>
      </c>
      <c r="F123" s="87">
        <f t="shared" si="2"/>
        <v>63.355784856516763</v>
      </c>
      <c r="G123" s="87">
        <f t="shared" si="3"/>
        <v>969.51984580962289</v>
      </c>
      <c r="H123" s="21"/>
      <c r="I123" s="5"/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8">
        <v>47.055350486562226</v>
      </c>
      <c r="E124" s="87">
        <v>181.47300000000001</v>
      </c>
      <c r="F124" s="87">
        <f t="shared" si="2"/>
        <v>134.41764951343779</v>
      </c>
      <c r="G124" s="87">
        <f t="shared" si="3"/>
        <v>285.65858743698857</v>
      </c>
      <c r="H124" s="21"/>
      <c r="I124" s="5"/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7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7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7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7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7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45.748398697378171</v>
      </c>
      <c r="E130" s="87">
        <v>181.47300000000001</v>
      </c>
      <c r="F130" s="87">
        <f t="shared" si="2"/>
        <v>135.72460130262183</v>
      </c>
      <c r="G130" s="87">
        <f t="shared" si="3"/>
        <v>296.67617920449788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7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30">
        <v>0</v>
      </c>
      <c r="E132" s="131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30">
        <v>0</v>
      </c>
      <c r="E133" s="131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7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7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7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7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7">
        <v>1.3069517891840543</v>
      </c>
      <c r="E138" s="108">
        <f>E124-E125-SUM(E129:E135)</f>
        <v>0</v>
      </c>
      <c r="F138" s="87">
        <f t="shared" si="2"/>
        <v>-1.3069517891840543</v>
      </c>
      <c r="G138" s="87">
        <f t="shared" si="3"/>
        <v>-100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-58.26315751067677</v>
      </c>
      <c r="E139" s="108">
        <f>E109-E124</f>
        <v>-748.05101495475219</v>
      </c>
      <c r="F139" s="87">
        <f t="shared" si="2"/>
        <v>-689.78785744407537</v>
      </c>
      <c r="G139" s="87">
        <f t="shared" si="3"/>
        <v>1183.9177396413354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31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31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31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31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31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-85.414517605496656</v>
      </c>
      <c r="E145" s="108">
        <f t="shared" si="5"/>
        <v>-643.68190664469228</v>
      </c>
      <c r="F145" s="87">
        <f t="shared" si="6"/>
        <v>-558.26738903919568</v>
      </c>
      <c r="G145" s="87">
        <f t="shared" si="7"/>
        <v>653.59777785980225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31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21.923552938083674</v>
      </c>
      <c r="E147" s="108">
        <f t="shared" si="5"/>
        <v>-98.666546149999988</v>
      </c>
      <c r="F147" s="87">
        <f t="shared" si="6"/>
        <v>-120.59009908808366</v>
      </c>
      <c r="G147" s="87">
        <f t="shared" si="7"/>
        <v>-550.04815792701697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108">
        <f t="shared" si="5"/>
        <v>-75.593105962496907</v>
      </c>
      <c r="F148" s="87">
        <f t="shared" si="6"/>
        <v>-75.593105962496907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31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31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31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31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5.2278071567362172</v>
      </c>
      <c r="E153" s="108">
        <f>E139-E140-SUM(E144:E150)</f>
        <v>69.890543802437037</v>
      </c>
      <c r="F153" s="87">
        <f t="shared" si="6"/>
        <v>64.662736645700818</v>
      </c>
      <c r="G153" s="87">
        <f t="shared" si="7"/>
        <v>1236.8998072620288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-58.26315751067677</v>
      </c>
      <c r="E154" s="108">
        <f>E139</f>
        <v>-748.05101495475219</v>
      </c>
      <c r="F154" s="87">
        <f t="shared" si="6"/>
        <v>-689.78785744407537</v>
      </c>
      <c r="G154" s="87">
        <f t="shared" si="7"/>
        <v>1183.9177396413354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0</v>
      </c>
      <c r="E155" s="164">
        <v>0</v>
      </c>
      <c r="F155" s="87">
        <f t="shared" si="6"/>
        <v>0</v>
      </c>
      <c r="G155" s="87">
        <f t="shared" si="7"/>
        <v>0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108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0</v>
      </c>
      <c r="E157" s="87">
        <v>0</v>
      </c>
      <c r="F157" s="87">
        <f t="shared" si="6"/>
        <v>0</v>
      </c>
      <c r="G157" s="87">
        <f t="shared" si="7"/>
        <v>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0</v>
      </c>
      <c r="E158" s="112">
        <f>IF(E154-E155-E156-E157&lt;0,0,E154-E155-E156-E157)</f>
        <v>0</v>
      </c>
      <c r="F158" s="90">
        <f t="shared" si="6"/>
        <v>0</v>
      </c>
      <c r="G158" s="90">
        <f t="shared" si="7"/>
        <v>0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449.07287147723105</v>
      </c>
      <c r="E160" s="108">
        <f>E109+E105+E69</f>
        <v>22.579121155247947</v>
      </c>
      <c r="F160" s="87">
        <f t="shared" ref="F160:F165" si="8">E160-D160</f>
        <v>-426.4937503219831</v>
      </c>
      <c r="G160" s="87">
        <f t="shared" ref="G160:G165" si="9">IFERROR(F160/D160*100,0)</f>
        <v>-94.972058525607736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2699.9674305694325</v>
      </c>
      <c r="E161" s="87">
        <v>3058.9201859</v>
      </c>
      <c r="F161" s="87">
        <f t="shared" si="8"/>
        <v>358.95275533056747</v>
      </c>
      <c r="G161" s="87">
        <f t="shared" si="9"/>
        <v>13.294706864477366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1641.1405304800001</v>
      </c>
      <c r="F162" s="87">
        <f t="shared" si="8"/>
        <v>1641.1405304800001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2028.5633723487122</v>
      </c>
      <c r="E163" s="87">
        <v>4019.3231202900001</v>
      </c>
      <c r="F163" s="87">
        <f t="shared" si="8"/>
        <v>1990.759747941288</v>
      </c>
      <c r="G163" s="87">
        <f t="shared" si="9"/>
        <v>98.136433649412965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653.76205362999997</v>
      </c>
      <c r="F164" s="88">
        <f t="shared" si="8"/>
        <v>653.76205362999997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4.5172253796488011</v>
      </c>
      <c r="E165" s="112">
        <f>E163/E160</f>
        <v>178.01060956510301</v>
      </c>
      <c r="F165" s="90">
        <f t="shared" si="8"/>
        <v>173.4933841854542</v>
      </c>
      <c r="G165" s="90">
        <f t="shared" si="9"/>
        <v>3840.706841130489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4482.4044880444817</v>
      </c>
      <c r="E167" s="106">
        <f>E168+SUM(E172:E178)+E181+E184</f>
        <v>5783.3658250200015</v>
      </c>
      <c r="F167" s="91">
        <f t="shared" ref="F167:F230" si="10">E167-D167</f>
        <v>1300.9613369755198</v>
      </c>
      <c r="G167" s="91">
        <f t="shared" ref="G167:G230" si="11">IFERROR(F167/D167*100,0)</f>
        <v>29.023738050536451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7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7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7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7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7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4182.9980982228599</v>
      </c>
      <c r="E173" s="165">
        <v>3467.2919739060003</v>
      </c>
      <c r="F173" s="87">
        <f t="shared" si="10"/>
        <v>-715.70612431685959</v>
      </c>
      <c r="G173" s="87">
        <f t="shared" si="11"/>
        <v>-17.109884047542987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7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54.131999999999998</v>
      </c>
      <c r="E175" s="87">
        <v>24.914832329999996</v>
      </c>
      <c r="F175" s="87">
        <f t="shared" si="10"/>
        <v>-29.217167670000002</v>
      </c>
      <c r="G175" s="87">
        <f t="shared" si="11"/>
        <v>-53.973929782753274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165">
        <v>2210.7752432840002</v>
      </c>
      <c r="F176" s="87">
        <f t="shared" si="10"/>
        <v>2210.7752432840002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7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7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7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7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7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7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7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245.27438982162241</v>
      </c>
      <c r="E184" s="87">
        <v>80.383775500001391</v>
      </c>
      <c r="F184" s="87">
        <f t="shared" si="10"/>
        <v>-164.890614321621</v>
      </c>
      <c r="G184" s="87">
        <f t="shared" si="11"/>
        <v>-67.227000112624438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3448.357508069184</v>
      </c>
      <c r="E185" s="108">
        <f>SUM(E186:E187,E191:E196,E198:E202)</f>
        <v>6330.7413526478467</v>
      </c>
      <c r="F185" s="87">
        <f t="shared" si="10"/>
        <v>2882.3838445786628</v>
      </c>
      <c r="G185" s="87">
        <f t="shared" si="11"/>
        <v>83.587152371349589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606.27461013564596</v>
      </c>
      <c r="E187" s="108">
        <f>SUM(E188:E190)</f>
        <v>3023.5336041999994</v>
      </c>
      <c r="F187" s="87">
        <f t="shared" si="10"/>
        <v>2417.2589940643534</v>
      </c>
      <c r="G187" s="87">
        <f t="shared" si="11"/>
        <v>398.70694791647691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1048</v>
      </c>
      <c r="F188" s="87">
        <f t="shared" si="10"/>
        <v>1048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23.149040048999996</v>
      </c>
      <c r="E189" s="87">
        <v>1675.0173072072475</v>
      </c>
      <c r="F189" s="87">
        <f t="shared" si="10"/>
        <v>1651.8682671582476</v>
      </c>
      <c r="G189" s="87">
        <f t="shared" si="11"/>
        <v>7135.795971071404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583.12557008664601</v>
      </c>
      <c r="E190" s="87">
        <v>300.51629699275196</v>
      </c>
      <c r="F190" s="87">
        <f t="shared" si="10"/>
        <v>-282.60927309389405</v>
      </c>
      <c r="G190" s="87">
        <f t="shared" si="11"/>
        <v>-48.464565368296483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625.33227281483403</v>
      </c>
      <c r="E191" s="87">
        <v>688.59968933000005</v>
      </c>
      <c r="F191" s="87">
        <f t="shared" si="10"/>
        <v>63.267416515166019</v>
      </c>
      <c r="G191" s="87">
        <f t="shared" si="11"/>
        <v>10.117407859085503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385.71667296101202</v>
      </c>
      <c r="E192" s="87">
        <v>339.49148266999998</v>
      </c>
      <c r="F192" s="87">
        <f t="shared" si="10"/>
        <v>-46.225190291012041</v>
      </c>
      <c r="G192" s="87">
        <f t="shared" si="11"/>
        <v>-11.984234421643592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656.62112000000013</v>
      </c>
      <c r="E194" s="87">
        <v>774.89612003999991</v>
      </c>
      <c r="F194" s="87">
        <f t="shared" si="10"/>
        <v>118.27500003999978</v>
      </c>
      <c r="G194" s="87">
        <f t="shared" si="11"/>
        <v>18.012670692042278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170.80135999999999</v>
      </c>
      <c r="E195" s="87">
        <v>223.95850559000002</v>
      </c>
      <c r="F195" s="87">
        <f t="shared" si="10"/>
        <v>53.157145590000027</v>
      </c>
      <c r="G195" s="87">
        <f t="shared" si="11"/>
        <v>31.122202768174702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227.02965836816</v>
      </c>
      <c r="E196" s="87">
        <v>319.98510799000002</v>
      </c>
      <c r="F196" s="87">
        <f t="shared" si="10"/>
        <v>92.955449621840017</v>
      </c>
      <c r="G196" s="87">
        <f t="shared" si="11"/>
        <v>40.944187772638891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4.1399999999999997</v>
      </c>
      <c r="E197" s="87">
        <v>33.544599000000005</v>
      </c>
      <c r="F197" s="87">
        <f t="shared" si="10"/>
        <v>29.404599000000005</v>
      </c>
      <c r="G197" s="87">
        <f t="shared" si="11"/>
        <v>710.25601449275382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211.57149999999993</v>
      </c>
      <c r="E198" s="87">
        <v>232.22730384999997</v>
      </c>
      <c r="F198" s="87">
        <f t="shared" si="10"/>
        <v>20.655803850000041</v>
      </c>
      <c r="G198" s="87">
        <f t="shared" si="11"/>
        <v>9.7630370111286471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170.72580976953148</v>
      </c>
      <c r="E199" s="87">
        <v>115.9874898700001</v>
      </c>
      <c r="F199" s="87">
        <f t="shared" si="10"/>
        <v>-54.738319899531376</v>
      </c>
      <c r="G199" s="87">
        <f t="shared" si="11"/>
        <v>-32.062123455981542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16.5704750809312</v>
      </c>
      <c r="E200" s="87">
        <v>24.02791053</v>
      </c>
      <c r="F200" s="87">
        <f t="shared" si="10"/>
        <v>7.4574354490688002</v>
      </c>
      <c r="G200" s="87">
        <f t="shared" si="11"/>
        <v>45.00435511140288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151.74721482807374</v>
      </c>
      <c r="E201" s="87">
        <v>283.79023635000004</v>
      </c>
      <c r="F201" s="87">
        <f t="shared" si="10"/>
        <v>132.04302152192631</v>
      </c>
      <c r="G201" s="87">
        <f t="shared" si="11"/>
        <v>87.015120291682564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225.96681411099499</v>
      </c>
      <c r="E202" s="87">
        <v>304.2439022278482</v>
      </c>
      <c r="F202" s="87">
        <f t="shared" si="10"/>
        <v>78.277088116853207</v>
      </c>
      <c r="G202" s="87">
        <f t="shared" si="11"/>
        <v>34.640966384738014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108">
        <f>E204+E205+E209</f>
        <v>8.6175286100000008</v>
      </c>
      <c r="F203" s="87">
        <f t="shared" si="10"/>
        <v>8.6175286100000008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2.6853862800000003</v>
      </c>
      <c r="F204" s="87">
        <f t="shared" si="10"/>
        <v>2.6853862800000003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34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7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7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7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5.9321423300000005</v>
      </c>
      <c r="F209" s="87">
        <f t="shared" si="10"/>
        <v>5.9321423300000005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362.9999244171417</v>
      </c>
      <c r="E210" s="108">
        <f>E211+SUM(E218:E220)</f>
        <v>550.91487466501997</v>
      </c>
      <c r="F210" s="87">
        <f t="shared" si="10"/>
        <v>187.91495024787827</v>
      </c>
      <c r="G210" s="87">
        <f t="shared" si="11"/>
        <v>51.767214703861931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303.61402509999999</v>
      </c>
      <c r="E211" s="108">
        <f>SUM(E212:E217)</f>
        <v>539.18564171501998</v>
      </c>
      <c r="F211" s="87">
        <f t="shared" si="10"/>
        <v>235.57161661501999</v>
      </c>
      <c r="G211" s="87">
        <f t="shared" si="11"/>
        <v>77.589174787769053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108.0215</v>
      </c>
      <c r="E212" s="87">
        <v>0</v>
      </c>
      <c r="F212" s="87">
        <f t="shared" si="10"/>
        <v>-108.0215</v>
      </c>
      <c r="G212" s="87">
        <f t="shared" si="11"/>
        <v>-100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88.055499999999995</v>
      </c>
      <c r="E213" s="87">
        <v>190.21740982999998</v>
      </c>
      <c r="F213" s="87">
        <f t="shared" si="10"/>
        <v>102.16190982999998</v>
      </c>
      <c r="G213" s="87">
        <f t="shared" si="11"/>
        <v>116.01990770593544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0</v>
      </c>
      <c r="E214" s="87">
        <v>0</v>
      </c>
      <c r="F214" s="87">
        <f t="shared" si="10"/>
        <v>0</v>
      </c>
      <c r="G214" s="87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7.3639999999999999</v>
      </c>
      <c r="E215" s="87">
        <v>251.84362462999999</v>
      </c>
      <c r="F215" s="87">
        <f t="shared" si="10"/>
        <v>244.47962462999999</v>
      </c>
      <c r="G215" s="87">
        <f t="shared" si="11"/>
        <v>3319.9297206681154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100.17302509999999</v>
      </c>
      <c r="E217" s="87">
        <v>97.12460725502001</v>
      </c>
      <c r="F217" s="87">
        <f t="shared" si="10"/>
        <v>-3.0484178449799799</v>
      </c>
      <c r="G217" s="87">
        <f t="shared" si="11"/>
        <v>-3.0431524274492339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59.385899317141686</v>
      </c>
      <c r="E219" s="87">
        <v>11.729232950000002</v>
      </c>
      <c r="F219" s="87">
        <f t="shared" si="10"/>
        <v>-47.656666367141682</v>
      </c>
      <c r="G219" s="87">
        <f t="shared" si="11"/>
        <v>-80.249128017137949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7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59.2088993171417</v>
      </c>
      <c r="E221" s="87">
        <v>11.729232950000002</v>
      </c>
      <c r="F221" s="87">
        <f t="shared" si="10"/>
        <v>-47.479666367141697</v>
      </c>
      <c r="G221" s="87">
        <f t="shared" si="11"/>
        <v>-80.190084454746398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919.24638218999996</v>
      </c>
      <c r="E222" s="108">
        <f>SUM(E223:E224,E228:E229,E232:E234)</f>
        <v>6726.96984711</v>
      </c>
      <c r="F222" s="87">
        <f t="shared" si="10"/>
        <v>5807.72346492</v>
      </c>
      <c r="G222" s="87">
        <f t="shared" si="11"/>
        <v>631.79182180557075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0.19961002000000003</v>
      </c>
      <c r="F223" s="87">
        <f t="shared" si="10"/>
        <v>0.19961002000000003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919.24638218999996</v>
      </c>
      <c r="E224" s="108">
        <f>SUM(E225:E227)</f>
        <v>6718.3857571200006</v>
      </c>
      <c r="F224" s="87">
        <f t="shared" si="10"/>
        <v>5799.1393749300005</v>
      </c>
      <c r="G224" s="87">
        <f t="shared" si="11"/>
        <v>630.85800360880512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842.56619442999988</v>
      </c>
      <c r="F225" s="128">
        <f t="shared" si="10"/>
        <v>842.56619442999988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193.89056733000001</v>
      </c>
      <c r="F226" s="128">
        <f t="shared" si="10"/>
        <v>193.89056733000001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919.24638218999996</v>
      </c>
      <c r="E227" s="108">
        <v>5681.928995360001</v>
      </c>
      <c r="F227" s="87">
        <f t="shared" si="10"/>
        <v>4762.6826131700009</v>
      </c>
      <c r="G227" s="87">
        <f t="shared" si="11"/>
        <v>518.10730022384769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31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8.3844799699993082</v>
      </c>
      <c r="F234" s="87">
        <f t="shared" si="12"/>
        <v>8.3844799699993082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1590.6199887499999</v>
      </c>
      <c r="E235" s="108">
        <f>E236+E240+E241</f>
        <v>5783.6296831400005</v>
      </c>
      <c r="F235" s="87">
        <f t="shared" si="12"/>
        <v>4193.0096943900007</v>
      </c>
      <c r="G235" s="87">
        <f t="shared" si="13"/>
        <v>263.6085126583319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1590.6199887499999</v>
      </c>
      <c r="E236" s="108">
        <f>SUM(E237:E239)</f>
        <v>5757.8975186200005</v>
      </c>
      <c r="F236" s="87">
        <f t="shared" si="12"/>
        <v>4167.2775298700008</v>
      </c>
      <c r="G236" s="87">
        <f t="shared" si="13"/>
        <v>261.99076833838137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671.37360655999998</v>
      </c>
      <c r="E237" s="87">
        <v>73.966547699999296</v>
      </c>
      <c r="F237" s="87">
        <f t="shared" si="12"/>
        <v>-597.40705886000069</v>
      </c>
      <c r="G237" s="87">
        <f t="shared" si="13"/>
        <v>-88.982803765701959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2.0019755600000062</v>
      </c>
      <c r="F238" s="128">
        <f t="shared" si="12"/>
        <v>2.0019755600000062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919.24638218999996</v>
      </c>
      <c r="E239" s="87">
        <v>5681.928995360001</v>
      </c>
      <c r="F239" s="87">
        <f t="shared" si="12"/>
        <v>4762.6826131700009</v>
      </c>
      <c r="G239" s="87">
        <f t="shared" si="13"/>
        <v>518.10730022384769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0</v>
      </c>
      <c r="E240" s="87">
        <v>0</v>
      </c>
      <c r="F240" s="87">
        <f t="shared" si="12"/>
        <v>0</v>
      </c>
      <c r="G240" s="87">
        <f t="shared" si="13"/>
        <v>0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25.732164520000051</v>
      </c>
      <c r="F241" s="87">
        <f t="shared" si="12"/>
        <v>25.732164520000051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1034.0469799752977</v>
      </c>
      <c r="E242" s="108">
        <f>E167-E185</f>
        <v>-547.37552762784526</v>
      </c>
      <c r="F242" s="87">
        <f t="shared" si="12"/>
        <v>-1581.422507603143</v>
      </c>
      <c r="G242" s="87">
        <f t="shared" si="13"/>
        <v>-152.93526679425352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-362.9999244171417</v>
      </c>
      <c r="E243" s="108">
        <f>E203-E210</f>
        <v>-542.29734605501994</v>
      </c>
      <c r="F243" s="87">
        <f t="shared" si="12"/>
        <v>-179.29742163787824</v>
      </c>
      <c r="G243" s="87">
        <f t="shared" si="13"/>
        <v>49.393239385867872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108">
        <f>E209-E210</f>
        <v>-544.98273233501993</v>
      </c>
      <c r="F244" s="128">
        <f t="shared" si="12"/>
        <v>-544.98273233501993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108">
        <f>E204+E205</f>
        <v>2.6853862800000003</v>
      </c>
      <c r="F245" s="128">
        <f t="shared" si="12"/>
        <v>2.6853862800000003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-671.37360655999998</v>
      </c>
      <c r="E246" s="108">
        <f>E222-E235</f>
        <v>943.34016396999959</v>
      </c>
      <c r="F246" s="87">
        <f t="shared" si="12"/>
        <v>1614.7137705299997</v>
      </c>
      <c r="G246" s="87">
        <f t="shared" si="13"/>
        <v>-240.50897365529579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-671.37360655999998</v>
      </c>
      <c r="E247" s="108">
        <f>E224-E236</f>
        <v>960.48823850000008</v>
      </c>
      <c r="F247" s="87">
        <f t="shared" si="12"/>
        <v>1631.8618450600002</v>
      </c>
      <c r="G247" s="87">
        <f t="shared" si="13"/>
        <v>-243.06315129386343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0</v>
      </c>
      <c r="E248" s="108">
        <f>E246-E247</f>
        <v>-17.148074530000486</v>
      </c>
      <c r="F248" s="87">
        <f t="shared" si="12"/>
        <v>-17.148074530000486</v>
      </c>
      <c r="G248" s="87">
        <f t="shared" si="13"/>
        <v>0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-0.32655100184399544</v>
      </c>
      <c r="E250" s="108">
        <f>E242+E243+E246+E249</f>
        <v>-146.33270971286561</v>
      </c>
      <c r="F250" s="87">
        <f t="shared" si="12"/>
        <v>-146.00615871102161</v>
      </c>
      <c r="G250" s="87">
        <f t="shared" si="13"/>
        <v>44711.594172592297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0.89613678158036691</v>
      </c>
      <c r="E251" s="87">
        <v>8.2436051535417789</v>
      </c>
      <c r="F251" s="87">
        <f t="shared" si="12"/>
        <v>7.347468371961412</v>
      </c>
      <c r="G251" s="87">
        <f t="shared" si="13"/>
        <v>819.90478719151645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0.56958577973648516</v>
      </c>
      <c r="E252" s="112">
        <f>E251+E250</f>
        <v>-138.08910455932383</v>
      </c>
      <c r="F252" s="90">
        <f t="shared" si="12"/>
        <v>-138.65869033906031</v>
      </c>
      <c r="G252" s="88">
        <f t="shared" si="13"/>
        <v>-24343.776700887753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1142.2658411695973</v>
      </c>
      <c r="E254" s="87">
        <v>664.25522435999983</v>
      </c>
      <c r="F254" s="87">
        <f t="shared" ref="F254:F317" si="14">E254-D254</f>
        <v>-478.01061680959742</v>
      </c>
      <c r="G254" s="87">
        <f t="shared" ref="G254:G317" si="15">IFERROR(F254/D254*100,0)</f>
        <v>-41.847580447660874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7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7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7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7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7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7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7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7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7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7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776.10852200959721</v>
      </c>
      <c r="E265" s="87">
        <v>81.616631220000045</v>
      </c>
      <c r="F265" s="87">
        <f t="shared" si="14"/>
        <v>-694.49189078959716</v>
      </c>
      <c r="G265" s="87">
        <f t="shared" si="15"/>
        <v>-89.483863544151262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454.36537056008081</v>
      </c>
      <c r="E266" s="87">
        <v>6.693017540000028</v>
      </c>
      <c r="F266" s="87">
        <f t="shared" si="14"/>
        <v>-447.67235302008078</v>
      </c>
      <c r="G266" s="87">
        <f t="shared" si="15"/>
        <v>-98.526952542234952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7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7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9.5916630000057915E-2</v>
      </c>
      <c r="E269" s="87">
        <v>2.4307678699999999</v>
      </c>
      <c r="F269" s="87">
        <f t="shared" si="14"/>
        <v>2.3348512399999422</v>
      </c>
      <c r="G269" s="87">
        <f t="shared" si="15"/>
        <v>2434.2507029266271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0.13540060000000009</v>
      </c>
      <c r="F270" s="87">
        <f t="shared" si="14"/>
        <v>0.13540060000000009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544.66903457000001</v>
      </c>
      <c r="F271" s="87">
        <f t="shared" si="14"/>
        <v>544.66903457000001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225.34227825999983</v>
      </c>
      <c r="F272" s="87">
        <f t="shared" si="14"/>
        <v>225.34227825999983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7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7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7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7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7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7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7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7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366.06140253000001</v>
      </c>
      <c r="E281" s="108">
        <f>E254-E265-E269-E271</f>
        <v>35.538790699999822</v>
      </c>
      <c r="F281" s="87">
        <f t="shared" si="14"/>
        <v>-330.52261183000019</v>
      </c>
      <c r="G281" s="87">
        <f t="shared" si="15"/>
        <v>-90.291576644143106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8.8045214299999657</v>
      </c>
      <c r="E282" s="87">
        <v>51.459792790000108</v>
      </c>
      <c r="F282" s="87">
        <f t="shared" si="14"/>
        <v>42.655271360000143</v>
      </c>
      <c r="G282" s="87">
        <f t="shared" si="15"/>
        <v>484.47007255453184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506.00639519431473</v>
      </c>
      <c r="E283" s="87">
        <v>778.07047423999984</v>
      </c>
      <c r="F283" s="87">
        <f t="shared" si="14"/>
        <v>272.06407904568511</v>
      </c>
      <c r="G283" s="87">
        <f t="shared" si="15"/>
        <v>53.766925009160815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7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7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96.510388206199977</v>
      </c>
      <c r="E286" s="87">
        <v>339.08547095075187</v>
      </c>
      <c r="F286" s="87">
        <f t="shared" si="14"/>
        <v>242.57508274455188</v>
      </c>
      <c r="G286" s="87">
        <f t="shared" si="15"/>
        <v>251.34608538334371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96.510388206199977</v>
      </c>
      <c r="E287" s="87">
        <v>168.27851846075191</v>
      </c>
      <c r="F287" s="87">
        <f t="shared" si="14"/>
        <v>71.768130254551934</v>
      </c>
      <c r="G287" s="87">
        <f t="shared" si="15"/>
        <v>74.363114260006085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108">
        <f>E286-E287</f>
        <v>170.80695248999996</v>
      </c>
      <c r="F289" s="87">
        <f t="shared" si="14"/>
        <v>170.80695248999996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52.107186042535119</v>
      </c>
      <c r="E291" s="87">
        <v>54.985472049999998</v>
      </c>
      <c r="F291" s="87">
        <f t="shared" si="14"/>
        <v>2.8782860074648795</v>
      </c>
      <c r="G291" s="87">
        <f t="shared" si="15"/>
        <v>5.5237793979420298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41.807461314424813</v>
      </c>
      <c r="E293" s="87">
        <v>88.744818540000011</v>
      </c>
      <c r="F293" s="87">
        <f t="shared" si="14"/>
        <v>46.937357225575198</v>
      </c>
      <c r="G293" s="87">
        <f t="shared" si="15"/>
        <v>112.27028800569725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51.560535220000006</v>
      </c>
      <c r="F294" s="87">
        <f t="shared" si="14"/>
        <v>51.560535220000006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26.455982610000049</v>
      </c>
      <c r="E295" s="87">
        <v>38.955527689999997</v>
      </c>
      <c r="F295" s="87">
        <f t="shared" si="14"/>
        <v>12.499545079999947</v>
      </c>
      <c r="G295" s="87">
        <f t="shared" si="15"/>
        <v>47.246572785677849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37.955916500000022</v>
      </c>
      <c r="E297" s="87">
        <v>45.043620950000005</v>
      </c>
      <c r="F297" s="87">
        <f t="shared" si="14"/>
        <v>7.0877044499999826</v>
      </c>
      <c r="G297" s="87">
        <f t="shared" si="15"/>
        <v>18.673516815224257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46.887</v>
      </c>
      <c r="E299" s="87">
        <v>17.68377744</v>
      </c>
      <c r="F299" s="87">
        <f t="shared" si="14"/>
        <v>-29.20322256</v>
      </c>
      <c r="G299" s="87">
        <f t="shared" si="15"/>
        <v>-62.284263356580716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111.48661102000004</v>
      </c>
      <c r="E301" s="87">
        <v>86.071374539999994</v>
      </c>
      <c r="F301" s="87">
        <f t="shared" si="14"/>
        <v>-25.415236480000047</v>
      </c>
      <c r="G301" s="87">
        <f t="shared" si="15"/>
        <v>-22.796671499361214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53.530633520000002</v>
      </c>
      <c r="F302" s="87">
        <f t="shared" si="14"/>
        <v>53.530633520000002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92.795849501154677</v>
      </c>
      <c r="E303" s="108">
        <f>E283-E286-E291-E293-E295-E297-E299-E301</f>
        <v>107.50041207924801</v>
      </c>
      <c r="F303" s="87">
        <f t="shared" si="14"/>
        <v>14.704562578093331</v>
      </c>
      <c r="G303" s="87">
        <f t="shared" si="15"/>
        <v>15.846142534543379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19.405100889450001</v>
      </c>
      <c r="E304" s="87">
        <v>30.467540150000012</v>
      </c>
      <c r="F304" s="87">
        <f t="shared" si="14"/>
        <v>11.062439260550011</v>
      </c>
      <c r="G304" s="87">
        <f t="shared" si="15"/>
        <v>57.007893561451894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128.70645583142613</v>
      </c>
      <c r="E305" s="108">
        <f>E167/1.2/E23*100</f>
        <v>92.273164628320984</v>
      </c>
      <c r="F305" s="87">
        <f t="shared" si="14"/>
        <v>-36.433291203105142</v>
      </c>
      <c r="G305" s="87">
        <f t="shared" si="15"/>
        <v>-28.307275627901536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7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7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7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7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7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122.5191987984511</v>
      </c>
      <c r="E311" s="108">
        <f>E173/1.2/E29*100</f>
        <v>101.86044245229225</v>
      </c>
      <c r="F311" s="87">
        <f t="shared" si="14"/>
        <v>-20.658756346158853</v>
      </c>
      <c r="G311" s="87">
        <f t="shared" si="15"/>
        <v>-16.861648254934575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7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108">
        <f>IF(E32=0,0,E176/1.2/E32*100)</f>
        <v>77.813885137929262</v>
      </c>
      <c r="F313" s="87">
        <f t="shared" si="14"/>
        <v>77.813885137929262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7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7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7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7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7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7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7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7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7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7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7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7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7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7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7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7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7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7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7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2536.3571981910222</v>
      </c>
      <c r="E340" s="142">
        <v>2623.6926459999995</v>
      </c>
      <c r="F340" s="87">
        <f t="shared" ref="F340:F350" si="26">E340-D340</f>
        <v>87.335447808977278</v>
      </c>
      <c r="G340" s="87">
        <f t="shared" ref="G340:G350" si="27">IFERROR(F340/D340*100,0)</f>
        <v>3.4433418081359588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2536.3571981910222</v>
      </c>
      <c r="E341" s="108">
        <f>E340</f>
        <v>2623.6926459999995</v>
      </c>
      <c r="F341" s="87">
        <f t="shared" si="26"/>
        <v>87.335447808977278</v>
      </c>
      <c r="G341" s="87">
        <f t="shared" si="27"/>
        <v>3.4433418081359588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571.962175</v>
      </c>
      <c r="E342" s="87">
        <v>586.02839199999994</v>
      </c>
      <c r="F342" s="87">
        <f t="shared" si="26"/>
        <v>14.066216999999938</v>
      </c>
      <c r="G342" s="87">
        <f t="shared" si="27"/>
        <v>2.4592914732516951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1964.3950231910221</v>
      </c>
      <c r="E343" s="108">
        <f>E341-E342</f>
        <v>2037.6642539999996</v>
      </c>
      <c r="F343" s="87">
        <f t="shared" si="26"/>
        <v>73.269230808977454</v>
      </c>
      <c r="G343" s="87">
        <f t="shared" si="27"/>
        <v>3.7298623720781334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219.33669950238024</v>
      </c>
      <c r="E344" s="142">
        <v>196.45728700000029</v>
      </c>
      <c r="F344" s="87">
        <f t="shared" si="26"/>
        <v>-22.87941250237995</v>
      </c>
      <c r="G344" s="87">
        <f t="shared" si="27"/>
        <v>-10.431182995954428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123.05541666666667</v>
      </c>
      <c r="E345" s="125">
        <v>66.971097222222213</v>
      </c>
      <c r="F345" s="87">
        <f t="shared" si="26"/>
        <v>-56.084319444444461</v>
      </c>
      <c r="G345" s="87">
        <f t="shared" si="27"/>
        <v>-45.576473562611255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123.05541666666667</v>
      </c>
      <c r="E346" s="108">
        <f>E345</f>
        <v>66.971097222222213</v>
      </c>
      <c r="F346" s="87">
        <f t="shared" si="26"/>
        <v>-56.084319444444461</v>
      </c>
      <c r="G346" s="87">
        <f t="shared" si="27"/>
        <v>-45.576473562611255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82.046999999999997</v>
      </c>
      <c r="E347" s="125">
        <v>58.330006944444435</v>
      </c>
      <c r="F347" s="87">
        <f t="shared" si="26"/>
        <v>-23.716993055555562</v>
      </c>
      <c r="G347" s="87">
        <f t="shared" si="27"/>
        <v>-28.906593849324853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41.008416666666676</v>
      </c>
      <c r="E348" s="108">
        <f>E346-E347</f>
        <v>8.6410902777777778</v>
      </c>
      <c r="F348" s="87">
        <f t="shared" si="26"/>
        <v>-32.367326388888898</v>
      </c>
      <c r="G348" s="87">
        <f t="shared" si="27"/>
        <v>-78.928495708536801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78933.638360945362</v>
      </c>
      <c r="E349" s="87">
        <v>80319.697360349994</v>
      </c>
      <c r="F349" s="87">
        <f t="shared" si="26"/>
        <v>1386.0589994046313</v>
      </c>
      <c r="G349" s="87">
        <f t="shared" si="27"/>
        <v>1.755980122272462</v>
      </c>
      <c r="H349" s="21"/>
    </row>
    <row r="350" spans="1:8" ht="31.5" x14ac:dyDescent="0.25">
      <c r="A350" s="18" t="s">
        <v>554</v>
      </c>
      <c r="B350" s="22" t="s">
        <v>715</v>
      </c>
      <c r="C350" s="20" t="s">
        <v>21</v>
      </c>
      <c r="D350" s="98">
        <v>1545.45009284658</v>
      </c>
      <c r="E350" s="121">
        <f>E29-E63-E64-E57-оборотГП!E57+оборотГП!E63+оборотГП!E64</f>
        <v>1663.9248406593176</v>
      </c>
      <c r="F350" s="87">
        <f t="shared" si="26"/>
        <v>118.47474781273763</v>
      </c>
      <c r="G350" s="87">
        <f t="shared" si="27"/>
        <v>7.6660351803737523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>
        <v>1639.687467</v>
      </c>
      <c r="F352" s="87">
        <f t="shared" ref="F352:F355" si="28">E352-D352</f>
        <v>1639.687467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7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714</v>
      </c>
      <c r="C354" s="20" t="s">
        <v>21</v>
      </c>
      <c r="D354" s="98">
        <v>0</v>
      </c>
      <c r="E354" s="121">
        <f>E32-E58+оборотГП!E57-оборотГП!E63-оборотГП!E64</f>
        <v>396.81655444379368</v>
      </c>
      <c r="F354" s="87">
        <f t="shared" si="28"/>
        <v>396.81655444379368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7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7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7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7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7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7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7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7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7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7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7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1093.5</v>
      </c>
      <c r="E367" s="90">
        <v>1340.1440746420694</v>
      </c>
      <c r="F367" s="90">
        <f t="shared" si="30"/>
        <v>246.64407464206943</v>
      </c>
      <c r="G367" s="90">
        <f t="shared" si="31"/>
        <v>22.555470932059389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363</v>
      </c>
      <c r="E373" s="106">
        <f>E374+E431</f>
        <v>554.22400000000016</v>
      </c>
      <c r="F373" s="95">
        <f t="shared" ref="F373:F436" si="32">E373-D373</f>
        <v>191.22400000000016</v>
      </c>
      <c r="G373" s="95">
        <f t="shared" ref="G373:G436" si="33">IFERROR(F373/D373*100,0)</f>
        <v>52.678787878787922</v>
      </c>
      <c r="H373" s="53"/>
      <c r="K373" s="116">
        <v>0</v>
      </c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363</v>
      </c>
      <c r="E374" s="108">
        <f>E375+E399+E427+E428</f>
        <v>360.3330000000002</v>
      </c>
      <c r="F374" s="87">
        <f t="shared" si="32"/>
        <v>-2.6669999999998026</v>
      </c>
      <c r="G374" s="93">
        <f t="shared" si="33"/>
        <v>-0.73471074380159851</v>
      </c>
      <c r="H374" s="55"/>
      <c r="K374" s="116">
        <v>0</v>
      </c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0</v>
      </c>
      <c r="E375" s="108">
        <f>E376+E394+E398</f>
        <v>22.715</v>
      </c>
      <c r="F375" s="87">
        <f t="shared" si="32"/>
        <v>22.715</v>
      </c>
      <c r="G375" s="93">
        <f t="shared" si="33"/>
        <v>0</v>
      </c>
      <c r="H375" s="55"/>
      <c r="K375" s="116">
        <v>0</v>
      </c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0</v>
      </c>
      <c r="E376" s="108">
        <f>E377+SUM(E381:E384,E389:E391)</f>
        <v>22.715</v>
      </c>
      <c r="F376" s="93">
        <f t="shared" si="32"/>
        <v>22.715</v>
      </c>
      <c r="G376" s="93">
        <f t="shared" si="33"/>
        <v>0</v>
      </c>
      <c r="H376" s="55"/>
      <c r="K376" s="116">
        <v>0</v>
      </c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31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>
        <v>0</v>
      </c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7">
        <v>0</v>
      </c>
      <c r="F378" s="128">
        <f t="shared" si="32"/>
        <v>0</v>
      </c>
      <c r="G378" s="128">
        <f t="shared" si="33"/>
        <v>0</v>
      </c>
      <c r="H378" s="55"/>
      <c r="K378" s="116">
        <v>0</v>
      </c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7">
        <v>0</v>
      </c>
      <c r="F379" s="128">
        <f t="shared" si="32"/>
        <v>0</v>
      </c>
      <c r="G379" s="128">
        <f t="shared" si="33"/>
        <v>0</v>
      </c>
      <c r="H379" s="55"/>
      <c r="K379" s="116">
        <v>0</v>
      </c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7">
        <v>0</v>
      </c>
      <c r="F380" s="128">
        <f t="shared" si="32"/>
        <v>0</v>
      </c>
      <c r="G380" s="128">
        <f t="shared" si="33"/>
        <v>0</v>
      </c>
      <c r="H380" s="55"/>
      <c r="K380" s="116">
        <v>0</v>
      </c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7">
        <v>0</v>
      </c>
      <c r="F381" s="128">
        <f t="shared" si="32"/>
        <v>0</v>
      </c>
      <c r="G381" s="128">
        <f t="shared" si="33"/>
        <v>0</v>
      </c>
      <c r="H381" s="55"/>
      <c r="K381" s="116">
        <v>0</v>
      </c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0</v>
      </c>
      <c r="E382" s="87">
        <v>0</v>
      </c>
      <c r="F382" s="93">
        <f t="shared" si="32"/>
        <v>0</v>
      </c>
      <c r="G382" s="93">
        <f t="shared" si="33"/>
        <v>0</v>
      </c>
      <c r="H382" s="55"/>
      <c r="K382" s="116">
        <v>0</v>
      </c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7">
        <v>0</v>
      </c>
      <c r="F383" s="128">
        <f t="shared" si="32"/>
        <v>0</v>
      </c>
      <c r="G383" s="128">
        <f t="shared" si="33"/>
        <v>0</v>
      </c>
      <c r="H383" s="55"/>
      <c r="K383" s="116">
        <v>0</v>
      </c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0</v>
      </c>
      <c r="E384" s="108">
        <f>E385+E387</f>
        <v>22.715</v>
      </c>
      <c r="F384" s="93">
        <f t="shared" si="32"/>
        <v>22.715</v>
      </c>
      <c r="G384" s="93">
        <f t="shared" si="33"/>
        <v>0</v>
      </c>
      <c r="H384" s="55"/>
      <c r="K384" s="116">
        <v>0</v>
      </c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7">
        <v>0</v>
      </c>
      <c r="F385" s="128">
        <f t="shared" si="32"/>
        <v>0</v>
      </c>
      <c r="G385" s="128">
        <f t="shared" si="33"/>
        <v>0</v>
      </c>
      <c r="H385" s="55"/>
      <c r="K385" s="116">
        <v>0</v>
      </c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7">
        <v>0</v>
      </c>
      <c r="F386" s="128">
        <f t="shared" si="32"/>
        <v>0</v>
      </c>
      <c r="G386" s="128">
        <f t="shared" si="33"/>
        <v>0</v>
      </c>
      <c r="H386" s="55"/>
      <c r="K386" s="116">
        <v>0</v>
      </c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0</v>
      </c>
      <c r="E387" s="87">
        <v>22.715</v>
      </c>
      <c r="F387" s="93">
        <f t="shared" si="32"/>
        <v>22.715</v>
      </c>
      <c r="G387" s="93">
        <f t="shared" si="33"/>
        <v>0</v>
      </c>
      <c r="H387" s="55"/>
      <c r="K387" s="116">
        <v>0</v>
      </c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0</v>
      </c>
      <c r="E388" s="108">
        <f>E387</f>
        <v>22.715</v>
      </c>
      <c r="F388" s="93">
        <f t="shared" si="32"/>
        <v>22.715</v>
      </c>
      <c r="G388" s="93">
        <f t="shared" si="33"/>
        <v>0</v>
      </c>
      <c r="H388" s="55"/>
      <c r="K388" s="116">
        <v>0</v>
      </c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7">
        <v>0</v>
      </c>
      <c r="F389" s="128">
        <f t="shared" si="32"/>
        <v>0</v>
      </c>
      <c r="G389" s="128">
        <f t="shared" si="33"/>
        <v>0</v>
      </c>
      <c r="H389" s="55"/>
      <c r="K389" s="116">
        <v>0</v>
      </c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7">
        <v>0</v>
      </c>
      <c r="F390" s="128">
        <f t="shared" si="32"/>
        <v>0</v>
      </c>
      <c r="G390" s="128">
        <f t="shared" si="33"/>
        <v>0</v>
      </c>
      <c r="H390" s="55"/>
      <c r="K390" s="116">
        <v>0</v>
      </c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31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>
        <v>0</v>
      </c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7">
        <v>0</v>
      </c>
      <c r="F392" s="128">
        <f t="shared" si="32"/>
        <v>0</v>
      </c>
      <c r="G392" s="128">
        <f t="shared" si="33"/>
        <v>0</v>
      </c>
      <c r="H392" s="55"/>
      <c r="K392" s="116">
        <v>0</v>
      </c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7">
        <v>0</v>
      </c>
      <c r="F393" s="128">
        <f t="shared" si="32"/>
        <v>0</v>
      </c>
      <c r="G393" s="128">
        <f t="shared" si="33"/>
        <v>0</v>
      </c>
      <c r="H393" s="55"/>
      <c r="K393" s="116">
        <v>0</v>
      </c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31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>
        <v>0</v>
      </c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7">
        <v>0</v>
      </c>
      <c r="F395" s="128">
        <f t="shared" si="32"/>
        <v>0</v>
      </c>
      <c r="G395" s="139">
        <f t="shared" si="33"/>
        <v>0</v>
      </c>
      <c r="H395" s="55"/>
      <c r="K395" s="116">
        <v>0</v>
      </c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7">
        <v>0</v>
      </c>
      <c r="F396" s="128">
        <f t="shared" si="32"/>
        <v>0</v>
      </c>
      <c r="G396" s="139">
        <f t="shared" si="33"/>
        <v>0</v>
      </c>
      <c r="H396" s="55"/>
      <c r="K396" s="116">
        <v>0</v>
      </c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7">
        <v>0</v>
      </c>
      <c r="F397" s="128">
        <f t="shared" si="32"/>
        <v>0</v>
      </c>
      <c r="G397" s="139">
        <f t="shared" si="33"/>
        <v>0</v>
      </c>
      <c r="H397" s="55"/>
      <c r="K397" s="116">
        <v>0</v>
      </c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7">
        <v>0</v>
      </c>
      <c r="F398" s="128">
        <f t="shared" si="32"/>
        <v>0</v>
      </c>
      <c r="G398" s="139">
        <f t="shared" si="33"/>
        <v>0</v>
      </c>
      <c r="H398" s="55"/>
      <c r="K398" s="116">
        <v>0</v>
      </c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308</v>
      </c>
      <c r="E399" s="108">
        <f>E400+E413+E414</f>
        <v>273.23300000000017</v>
      </c>
      <c r="F399" s="87">
        <f t="shared" si="32"/>
        <v>-34.766999999999825</v>
      </c>
      <c r="G399" s="93">
        <f t="shared" si="33"/>
        <v>-11.287987012986957</v>
      </c>
      <c r="H399" s="55"/>
      <c r="K399" s="116">
        <v>0</v>
      </c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308</v>
      </c>
      <c r="E400" s="108">
        <f>E401+SUM(E405:E410)</f>
        <v>273.23300000000017</v>
      </c>
      <c r="F400" s="93">
        <f t="shared" si="32"/>
        <v>-34.766999999999825</v>
      </c>
      <c r="G400" s="93">
        <f t="shared" si="33"/>
        <v>-11.287987012986957</v>
      </c>
      <c r="H400" s="55"/>
      <c r="K400" s="116">
        <v>0</v>
      </c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108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>
        <v>0</v>
      </c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7">
        <v>0</v>
      </c>
      <c r="F402" s="128">
        <f t="shared" si="32"/>
        <v>0</v>
      </c>
      <c r="G402" s="128">
        <f t="shared" si="33"/>
        <v>0</v>
      </c>
      <c r="H402" s="55"/>
      <c r="K402" s="116">
        <v>0</v>
      </c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7">
        <v>0</v>
      </c>
      <c r="F403" s="128">
        <f t="shared" si="32"/>
        <v>0</v>
      </c>
      <c r="G403" s="128">
        <f t="shared" si="33"/>
        <v>0</v>
      </c>
      <c r="H403" s="55"/>
      <c r="K403" s="116">
        <v>0</v>
      </c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7">
        <v>0</v>
      </c>
      <c r="F404" s="128">
        <f t="shared" si="32"/>
        <v>0</v>
      </c>
      <c r="G404" s="128">
        <f t="shared" si="33"/>
        <v>0</v>
      </c>
      <c r="H404" s="55"/>
      <c r="K404" s="116">
        <v>0</v>
      </c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7">
        <v>0</v>
      </c>
      <c r="F405" s="128">
        <f t="shared" si="32"/>
        <v>0</v>
      </c>
      <c r="G405" s="128">
        <f t="shared" si="33"/>
        <v>0</v>
      </c>
      <c r="H405" s="55"/>
      <c r="K405" s="116">
        <v>0</v>
      </c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308</v>
      </c>
      <c r="E406" s="87">
        <v>273.23300000000017</v>
      </c>
      <c r="F406" s="93">
        <f t="shared" si="32"/>
        <v>-34.766999999999825</v>
      </c>
      <c r="G406" s="93">
        <f t="shared" si="33"/>
        <v>-11.287987012986957</v>
      </c>
      <c r="H406" s="55"/>
      <c r="K406" s="116">
        <v>0</v>
      </c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7">
        <v>0</v>
      </c>
      <c r="F407" s="128">
        <f t="shared" si="32"/>
        <v>0</v>
      </c>
      <c r="G407" s="128">
        <f t="shared" si="33"/>
        <v>0</v>
      </c>
      <c r="H407" s="55"/>
      <c r="K407" s="116">
        <v>0</v>
      </c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7">
        <v>0</v>
      </c>
      <c r="F408" s="128">
        <f t="shared" si="32"/>
        <v>0</v>
      </c>
      <c r="G408" s="128">
        <f t="shared" si="33"/>
        <v>0</v>
      </c>
      <c r="H408" s="55"/>
      <c r="K408" s="116">
        <v>0</v>
      </c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7">
        <v>0</v>
      </c>
      <c r="F409" s="128">
        <f t="shared" si="32"/>
        <v>0</v>
      </c>
      <c r="G409" s="128">
        <f t="shared" si="33"/>
        <v>0</v>
      </c>
      <c r="H409" s="55"/>
      <c r="K409" s="116">
        <v>0</v>
      </c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108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>
        <v>0</v>
      </c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7">
        <v>0</v>
      </c>
      <c r="F411" s="128">
        <f t="shared" si="32"/>
        <v>0</v>
      </c>
      <c r="G411" s="128">
        <f t="shared" si="33"/>
        <v>0</v>
      </c>
      <c r="H411" s="55"/>
      <c r="K411" s="116">
        <v>0</v>
      </c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7">
        <v>0</v>
      </c>
      <c r="F412" s="128">
        <f t="shared" si="32"/>
        <v>0</v>
      </c>
      <c r="G412" s="128">
        <f t="shared" si="33"/>
        <v>0</v>
      </c>
      <c r="H412" s="55"/>
      <c r="K412" s="116">
        <v>0</v>
      </c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7">
        <v>0</v>
      </c>
      <c r="F413" s="128">
        <f t="shared" si="32"/>
        <v>0</v>
      </c>
      <c r="G413" s="128">
        <f t="shared" si="33"/>
        <v>0</v>
      </c>
      <c r="H413" s="55"/>
      <c r="K413" s="116">
        <v>0</v>
      </c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0</v>
      </c>
      <c r="E414" s="108">
        <f>E415+SUM(E419:E424)</f>
        <v>0</v>
      </c>
      <c r="F414" s="87">
        <f t="shared" si="32"/>
        <v>0</v>
      </c>
      <c r="G414" s="93">
        <f t="shared" si="33"/>
        <v>0</v>
      </c>
      <c r="H414" s="55"/>
      <c r="K414" s="116">
        <v>0</v>
      </c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108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>
        <v>0</v>
      </c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7">
        <v>0</v>
      </c>
      <c r="F416" s="128">
        <f t="shared" si="32"/>
        <v>0</v>
      </c>
      <c r="G416" s="128">
        <f t="shared" si="33"/>
        <v>0</v>
      </c>
      <c r="H416" s="55"/>
      <c r="K416" s="116">
        <v>0</v>
      </c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7">
        <v>0</v>
      </c>
      <c r="F417" s="128">
        <f t="shared" si="32"/>
        <v>0</v>
      </c>
      <c r="G417" s="128">
        <f t="shared" si="33"/>
        <v>0</v>
      </c>
      <c r="H417" s="55"/>
      <c r="K417" s="116">
        <v>0</v>
      </c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7">
        <v>0</v>
      </c>
      <c r="F418" s="128">
        <f t="shared" si="32"/>
        <v>0</v>
      </c>
      <c r="G418" s="128">
        <f t="shared" si="33"/>
        <v>0</v>
      </c>
      <c r="H418" s="55"/>
      <c r="K418" s="116">
        <v>0</v>
      </c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7">
        <v>0</v>
      </c>
      <c r="F419" s="128">
        <f t="shared" si="32"/>
        <v>0</v>
      </c>
      <c r="G419" s="128">
        <f t="shared" si="33"/>
        <v>0</v>
      </c>
      <c r="H419" s="55"/>
      <c r="K419" s="116">
        <v>0</v>
      </c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0</v>
      </c>
      <c r="E420" s="87">
        <v>0</v>
      </c>
      <c r="F420" s="87">
        <f t="shared" si="32"/>
        <v>0</v>
      </c>
      <c r="G420" s="93">
        <f t="shared" si="33"/>
        <v>0</v>
      </c>
      <c r="H420" s="55"/>
      <c r="K420" s="116">
        <v>0</v>
      </c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7">
        <v>0</v>
      </c>
      <c r="F421" s="128">
        <f t="shared" si="32"/>
        <v>0</v>
      </c>
      <c r="G421" s="128">
        <f t="shared" si="33"/>
        <v>0</v>
      </c>
      <c r="H421" s="55"/>
      <c r="K421" s="116">
        <v>0</v>
      </c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7">
        <v>0</v>
      </c>
      <c r="F422" s="128">
        <f t="shared" si="32"/>
        <v>0</v>
      </c>
      <c r="G422" s="128">
        <f t="shared" si="33"/>
        <v>0</v>
      </c>
      <c r="H422" s="55"/>
      <c r="K422" s="116">
        <v>0</v>
      </c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7">
        <v>0</v>
      </c>
      <c r="F423" s="128">
        <f t="shared" si="32"/>
        <v>0</v>
      </c>
      <c r="G423" s="128">
        <f t="shared" si="33"/>
        <v>0</v>
      </c>
      <c r="H423" s="55"/>
      <c r="K423" s="116">
        <v>0</v>
      </c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108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>
        <v>0</v>
      </c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7">
        <v>0</v>
      </c>
      <c r="F425" s="128">
        <f t="shared" si="32"/>
        <v>0</v>
      </c>
      <c r="G425" s="128">
        <f t="shared" si="33"/>
        <v>0</v>
      </c>
      <c r="H425" s="55"/>
      <c r="K425" s="116">
        <v>0</v>
      </c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7">
        <v>0</v>
      </c>
      <c r="F426" s="128">
        <f t="shared" si="32"/>
        <v>0</v>
      </c>
      <c r="G426" s="128">
        <f t="shared" si="33"/>
        <v>0</v>
      </c>
      <c r="H426" s="55"/>
      <c r="K426" s="116">
        <v>0</v>
      </c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55</v>
      </c>
      <c r="E427" s="87">
        <v>59.439</v>
      </c>
      <c r="F427" s="87">
        <f t="shared" si="32"/>
        <v>4.4390000000000001</v>
      </c>
      <c r="G427" s="93">
        <f t="shared" si="33"/>
        <v>8.0709090909090904</v>
      </c>
      <c r="H427" s="55"/>
      <c r="K427" s="116">
        <v>0</v>
      </c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108">
        <f>E429+E430</f>
        <v>4.9459999999999997</v>
      </c>
      <c r="F428" s="87">
        <f t="shared" si="32"/>
        <v>4.9459999999999997</v>
      </c>
      <c r="G428" s="93">
        <f t="shared" si="33"/>
        <v>0</v>
      </c>
      <c r="H428" s="55"/>
      <c r="K428" s="116">
        <v>0</v>
      </c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7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>
        <v>0</v>
      </c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4.9459999999999997</v>
      </c>
      <c r="F430" s="87">
        <f t="shared" si="32"/>
        <v>4.9459999999999997</v>
      </c>
      <c r="G430" s="93">
        <f t="shared" si="33"/>
        <v>0</v>
      </c>
      <c r="H430" s="55"/>
      <c r="I430" s="59"/>
      <c r="K430" s="116">
        <v>0</v>
      </c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108">
        <f>SUM(E432:E436,E441:E442)</f>
        <v>193.89099999999999</v>
      </c>
      <c r="F431" s="87">
        <f t="shared" si="32"/>
        <v>193.89099999999999</v>
      </c>
      <c r="G431" s="93">
        <v>100</v>
      </c>
      <c r="H431" s="55"/>
      <c r="K431" s="116">
        <v>0</v>
      </c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193.89099999999999</v>
      </c>
      <c r="F432" s="87">
        <f t="shared" si="32"/>
        <v>193.89099999999999</v>
      </c>
      <c r="G432" s="93">
        <v>100</v>
      </c>
      <c r="H432" s="55"/>
      <c r="K432" s="116">
        <v>0</v>
      </c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7">
        <v>0</v>
      </c>
      <c r="F433" s="128">
        <f t="shared" si="32"/>
        <v>0</v>
      </c>
      <c r="G433" s="128">
        <f t="shared" si="33"/>
        <v>0</v>
      </c>
      <c r="H433" s="55"/>
      <c r="K433" s="116">
        <v>0</v>
      </c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7">
        <v>0</v>
      </c>
      <c r="F434" s="128">
        <f t="shared" si="32"/>
        <v>0</v>
      </c>
      <c r="G434" s="128">
        <f t="shared" si="33"/>
        <v>0</v>
      </c>
      <c r="H434" s="55"/>
      <c r="K434" s="116">
        <v>0</v>
      </c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7">
        <v>0</v>
      </c>
      <c r="F435" s="128">
        <f t="shared" si="32"/>
        <v>0</v>
      </c>
      <c r="G435" s="128">
        <f t="shared" si="33"/>
        <v>0</v>
      </c>
      <c r="H435" s="55"/>
      <c r="K435" s="116">
        <v>0</v>
      </c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108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>
        <v>0</v>
      </c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7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>
        <v>0</v>
      </c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7">
        <v>0</v>
      </c>
      <c r="F438" s="128">
        <f t="shared" si="34"/>
        <v>0</v>
      </c>
      <c r="G438" s="128">
        <f t="shared" si="35"/>
        <v>0</v>
      </c>
      <c r="H438" s="55"/>
      <c r="K438" s="116">
        <v>0</v>
      </c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7">
        <v>0</v>
      </c>
      <c r="F439" s="128">
        <f t="shared" si="34"/>
        <v>0</v>
      </c>
      <c r="G439" s="128">
        <f t="shared" si="35"/>
        <v>0</v>
      </c>
      <c r="H439" s="55"/>
      <c r="K439" s="116">
        <v>0</v>
      </c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7">
        <v>0</v>
      </c>
      <c r="F440" s="128">
        <f t="shared" si="34"/>
        <v>0</v>
      </c>
      <c r="G440" s="128">
        <f t="shared" si="35"/>
        <v>0</v>
      </c>
      <c r="H440" s="55"/>
      <c r="K440" s="116">
        <v>0</v>
      </c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7">
        <v>0</v>
      </c>
      <c r="F441" s="128">
        <f t="shared" si="34"/>
        <v>0</v>
      </c>
      <c r="G441" s="128">
        <f t="shared" si="35"/>
        <v>0</v>
      </c>
      <c r="H441" s="55"/>
      <c r="K441" s="116">
        <v>0</v>
      </c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123">
        <v>0</v>
      </c>
      <c r="F442" s="90">
        <f t="shared" si="34"/>
        <v>0</v>
      </c>
      <c r="G442" s="96">
        <f t="shared" si="35"/>
        <v>0</v>
      </c>
      <c r="H442" s="61"/>
      <c r="K442" s="116">
        <v>0</v>
      </c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274.89352692886405</v>
      </c>
      <c r="E444" s="122">
        <v>374.40199999999999</v>
      </c>
      <c r="F444" s="93">
        <f t="shared" ref="F444:F451" si="36">E444-D444</f>
        <v>99.508473071135938</v>
      </c>
      <c r="G444" s="87">
        <f t="shared" ref="G444:G451" si="37">IFERROR(F444/D444*100,0)</f>
        <v>36.198914606267316</v>
      </c>
      <c r="H444" s="21"/>
      <c r="K444" s="116">
        <v>0</v>
      </c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0</v>
      </c>
      <c r="E445" s="122">
        <v>0</v>
      </c>
      <c r="F445" s="93">
        <f t="shared" si="36"/>
        <v>0</v>
      </c>
      <c r="G445" s="87">
        <f t="shared" si="37"/>
        <v>0</v>
      </c>
      <c r="H445" s="21"/>
      <c r="K445" s="116">
        <v>0</v>
      </c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274.89352692886405</v>
      </c>
      <c r="E446" s="122">
        <v>231.697</v>
      </c>
      <c r="F446" s="93">
        <f t="shared" si="36"/>
        <v>-43.196526928864046</v>
      </c>
      <c r="G446" s="87">
        <f t="shared" si="37"/>
        <v>-15.713912004935018</v>
      </c>
      <c r="H446" s="21"/>
      <c r="K446" s="116">
        <v>0</v>
      </c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122">
        <v>100.40600000000001</v>
      </c>
      <c r="F447" s="93">
        <f t="shared" si="36"/>
        <v>100.40600000000001</v>
      </c>
      <c r="G447" s="87">
        <f t="shared" si="37"/>
        <v>0</v>
      </c>
      <c r="H447" s="21"/>
      <c r="K447" s="116">
        <v>0</v>
      </c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31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>
        <v>0</v>
      </c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7">
        <v>0</v>
      </c>
      <c r="F449" s="128">
        <f t="shared" si="36"/>
        <v>0</v>
      </c>
      <c r="G449" s="128">
        <f t="shared" si="37"/>
        <v>0</v>
      </c>
      <c r="H449" s="21"/>
      <c r="K449" s="116">
        <v>0</v>
      </c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7">
        <v>0</v>
      </c>
      <c r="F450" s="128">
        <f t="shared" si="36"/>
        <v>0</v>
      </c>
      <c r="G450" s="128">
        <f t="shared" si="37"/>
        <v>0</v>
      </c>
      <c r="H450" s="21"/>
      <c r="K450" s="116">
        <v>0</v>
      </c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7">
        <v>0</v>
      </c>
      <c r="F451" s="140">
        <f t="shared" si="36"/>
        <v>0</v>
      </c>
      <c r="G451" s="138">
        <f t="shared" si="37"/>
        <v>0</v>
      </c>
      <c r="H451" s="35"/>
      <c r="K451" s="116">
        <v>0</v>
      </c>
    </row>
    <row r="452" spans="1:11" x14ac:dyDescent="0.25">
      <c r="A452" s="66"/>
      <c r="B452" s="67"/>
      <c r="C452" s="68"/>
      <c r="D452" s="69"/>
      <c r="E452" s="69"/>
      <c r="F452" s="69"/>
      <c r="G452" s="70"/>
      <c r="H452" s="70"/>
    </row>
    <row r="453" spans="1:11" x14ac:dyDescent="0.25">
      <c r="A453" s="66"/>
      <c r="B453" s="67"/>
      <c r="C453" s="68"/>
      <c r="D453" s="69"/>
      <c r="E453" s="69"/>
      <c r="F453" s="69"/>
      <c r="G453" s="70"/>
      <c r="H453" s="70"/>
    </row>
    <row r="454" spans="1:11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711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  <row r="460" spans="1:11" x14ac:dyDescent="0.25">
      <c r="A460" s="216" t="s">
        <v>713</v>
      </c>
      <c r="B460" s="216"/>
      <c r="C460" s="216"/>
      <c r="D460" s="216"/>
      <c r="E460" s="216"/>
      <c r="F460" s="216"/>
      <c r="G460" s="216"/>
      <c r="H460" s="216"/>
    </row>
  </sheetData>
  <mergeCells count="26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0"/>
  <sheetViews>
    <sheetView view="pageBreakPreview" zoomScale="90" zoomScaleNormal="70" zoomScaleSheetLayoutView="90" workbookViewId="0">
      <selection activeCell="D19" sqref="D19:E19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6.8554687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706</v>
      </c>
      <c r="C11" s="74"/>
      <c r="F11" s="170"/>
      <c r="G11" s="171"/>
      <c r="H11" s="173"/>
    </row>
    <row r="12" spans="1:8" x14ac:dyDescent="0.25">
      <c r="A12" s="217" t="s">
        <v>720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54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2951.4042995632121</v>
      </c>
      <c r="E23" s="89">
        <v>5223.047827895547</v>
      </c>
      <c r="F23" s="89">
        <f t="shared" ref="F23:F76" si="0">E23-D23</f>
        <v>2271.6435283323349</v>
      </c>
      <c r="G23" s="85">
        <f t="shared" ref="G23:G76" si="1">IFERROR(F23/D23*100,0)</f>
        <v>76.968225893976054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2893.3535946421489</v>
      </c>
      <c r="E29" s="87">
        <v>2836.6359979324611</v>
      </c>
      <c r="F29" s="87">
        <f t="shared" si="0"/>
        <v>-56.717596709687768</v>
      </c>
      <c r="G29" s="86">
        <f t="shared" si="1"/>
        <v>-1.9602718732586371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45.383687186440675</v>
      </c>
      <c r="E31" s="87">
        <v>11.316189740000002</v>
      </c>
      <c r="F31" s="87">
        <f t="shared" si="0"/>
        <v>-34.067497446440669</v>
      </c>
      <c r="G31" s="86">
        <f t="shared" si="1"/>
        <v>-75.065512651028158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2367.5886372606501</v>
      </c>
      <c r="F32" s="87">
        <f t="shared" si="0"/>
        <v>2367.5886372606501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12.667017734622618</v>
      </c>
      <c r="E37" s="87">
        <f>E23-E24-SUM(E28:E34)</f>
        <v>7.507002962435763</v>
      </c>
      <c r="F37" s="87">
        <f t="shared" si="0"/>
        <v>-5.1600147721868552</v>
      </c>
      <c r="G37" s="86">
        <f t="shared" si="1"/>
        <v>-40.735829697964689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2998.3058503245493</v>
      </c>
      <c r="E38" s="87">
        <v>4992.9480488566896</v>
      </c>
      <c r="F38" s="87">
        <f t="shared" si="0"/>
        <v>1994.6421985321404</v>
      </c>
      <c r="G38" s="87">
        <f t="shared" si="1"/>
        <v>66.52564141567585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2968.7134572874897</v>
      </c>
      <c r="E44" s="87">
        <v>2627.1305714866917</v>
      </c>
      <c r="F44" s="87">
        <f t="shared" si="0"/>
        <v>-341.58288580079807</v>
      </c>
      <c r="G44" s="87">
        <f t="shared" si="1"/>
        <v>-11.506091467409655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23.460134248356997</v>
      </c>
      <c r="E46" s="87">
        <v>109.23473605999999</v>
      </c>
      <c r="F46" s="87">
        <f t="shared" si="0"/>
        <v>85.774601811642995</v>
      </c>
      <c r="G46" s="87">
        <f t="shared" si="1"/>
        <v>365.61854635444007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2250.7330691199995</v>
      </c>
      <c r="F47" s="87">
        <f t="shared" si="0"/>
        <v>2250.7330691199995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6.1322587887023454</v>
      </c>
      <c r="E52" s="87">
        <f>E38-E39-SUM(E43:E49)</f>
        <v>5.8496721899982731</v>
      </c>
      <c r="F52" s="87">
        <f t="shared" si="0"/>
        <v>-0.28258659870407232</v>
      </c>
      <c r="G52" s="87">
        <f t="shared" si="1"/>
        <v>-4.6081975409239178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677.30542278951486</v>
      </c>
      <c r="E53" s="87">
        <v>2497.2292315366908</v>
      </c>
      <c r="F53" s="87">
        <f t="shared" si="0"/>
        <v>1819.9238087471758</v>
      </c>
      <c r="G53" s="87">
        <f t="shared" si="1"/>
        <v>268.70061090781354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31.284866637260983</v>
      </c>
      <c r="E54" s="87">
        <v>0</v>
      </c>
      <c r="F54" s="87">
        <f t="shared" si="0"/>
        <v>-31.284866637260983</v>
      </c>
      <c r="G54" s="87">
        <f t="shared" si="1"/>
        <v>-100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514.12962454257183</v>
      </c>
      <c r="E55" s="87">
        <v>2314.3659825399995</v>
      </c>
      <c r="F55" s="87">
        <f t="shared" si="0"/>
        <v>1800.2363579974276</v>
      </c>
      <c r="G55" s="87">
        <f t="shared" si="1"/>
        <v>350.15223244510031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514.12962454257183</v>
      </c>
      <c r="E56" s="87">
        <v>2314.3659825399995</v>
      </c>
      <c r="F56" s="87">
        <f t="shared" si="0"/>
        <v>1800.2363579974276</v>
      </c>
      <c r="G56" s="87">
        <f t="shared" si="1"/>
        <v>350.15223244510031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494.32927523064882</v>
      </c>
      <c r="E57" s="87">
        <v>385.46208259000002</v>
      </c>
      <c r="F57" s="87">
        <f t="shared" si="0"/>
        <v>-108.8671926406488</v>
      </c>
      <c r="G57" s="87">
        <f t="shared" si="1"/>
        <v>-22.023213694930877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1923.0462017700002</v>
      </c>
      <c r="F58" s="87">
        <f t="shared" si="0"/>
        <v>1923.0462017700002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91.739198320541959</v>
      </c>
      <c r="E60" s="87">
        <v>129.52224945262299</v>
      </c>
      <c r="F60" s="87">
        <f t="shared" si="0"/>
        <v>37.783051132081027</v>
      </c>
      <c r="G60" s="87">
        <f t="shared" si="1"/>
        <v>41.185285923324621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40.151733289140104</v>
      </c>
      <c r="E61" s="87">
        <f>E53-E54-E55-E60</f>
        <v>53.340999544068268</v>
      </c>
      <c r="F61" s="87">
        <f t="shared" si="0"/>
        <v>13.189266254928164</v>
      </c>
      <c r="G61" s="87">
        <f t="shared" si="1"/>
        <v>32.848560135498516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981.32633440068957</v>
      </c>
      <c r="E62" s="87">
        <v>920.62769750000007</v>
      </c>
      <c r="F62" s="87">
        <f t="shared" si="0"/>
        <v>-60.698636900689507</v>
      </c>
      <c r="G62" s="87">
        <f t="shared" si="1"/>
        <v>-6.1853671681764313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528.46430231443276</v>
      </c>
      <c r="E63" s="87">
        <v>528.45086274000005</v>
      </c>
      <c r="F63" s="87">
        <f t="shared" si="0"/>
        <v>-1.3439574432709378E-2</v>
      </c>
      <c r="G63" s="87">
        <f t="shared" si="1"/>
        <v>-2.5431376109701577E-3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325.10992425048744</v>
      </c>
      <c r="E64" s="87">
        <v>306.52409299000004</v>
      </c>
      <c r="F64" s="87">
        <f t="shared" si="0"/>
        <v>-18.585831260487396</v>
      </c>
      <c r="G64" s="87">
        <f t="shared" si="1"/>
        <v>-5.7167837319440213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4.7206335899999994</v>
      </c>
      <c r="F66" s="87">
        <f t="shared" si="0"/>
        <v>4.7206335899999994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127.75210783576942</v>
      </c>
      <c r="E67" s="87">
        <f>E62-SUM(E63:E66)</f>
        <v>80.932108179999886</v>
      </c>
      <c r="F67" s="87">
        <f t="shared" si="0"/>
        <v>-46.819999655769536</v>
      </c>
      <c r="G67" s="87">
        <f t="shared" si="1"/>
        <v>-36.649101489549253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837.18936945509608</v>
      </c>
      <c r="E68" s="87">
        <v>1050.78948859</v>
      </c>
      <c r="F68" s="87">
        <f t="shared" si="0"/>
        <v>213.60011913490393</v>
      </c>
      <c r="G68" s="87">
        <f t="shared" si="1"/>
        <v>25.5139550176002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308.56391533399216</v>
      </c>
      <c r="E69" s="87">
        <v>305.33808316000005</v>
      </c>
      <c r="F69" s="87">
        <f t="shared" si="0"/>
        <v>-3.225832173992103</v>
      </c>
      <c r="G69" s="87">
        <f t="shared" si="1"/>
        <v>-1.045434029607913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63.698233415562584</v>
      </c>
      <c r="E70" s="87">
        <v>47.858713260000002</v>
      </c>
      <c r="F70" s="87">
        <f t="shared" si="0"/>
        <v>-15.839520155562582</v>
      </c>
      <c r="G70" s="87">
        <f t="shared" si="1"/>
        <v>-24.866498341055582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61.490725347233457</v>
      </c>
      <c r="E71" s="87">
        <v>45.598693169999997</v>
      </c>
      <c r="F71" s="87">
        <f t="shared" si="0"/>
        <v>-15.89203217723346</v>
      </c>
      <c r="G71" s="87">
        <f t="shared" si="1"/>
        <v>-25.844600283201018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2.2075080683291235</v>
      </c>
      <c r="E72" s="87">
        <f>E70-E71</f>
        <v>2.2600200900000047</v>
      </c>
      <c r="F72" s="87">
        <f t="shared" si="0"/>
        <v>5.2512021670881204E-2</v>
      </c>
      <c r="G72" s="87">
        <f t="shared" si="1"/>
        <v>2.3787918342979322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130.22257492969362</v>
      </c>
      <c r="E73" s="87">
        <f>E38-E53-E62-E68-E69-E70</f>
        <v>171.10483480999869</v>
      </c>
      <c r="F73" s="87">
        <f t="shared" si="0"/>
        <v>40.882259880305071</v>
      </c>
      <c r="G73" s="87">
        <f t="shared" si="1"/>
        <v>31.394141839367833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92.426167819708724</v>
      </c>
      <c r="E74" s="87">
        <v>121.20691210000001</v>
      </c>
      <c r="F74" s="87">
        <f t="shared" si="0"/>
        <v>28.780744280291287</v>
      </c>
      <c r="G74" s="87">
        <f t="shared" si="1"/>
        <v>31.139172984465286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15.943380326049899</v>
      </c>
      <c r="E75" s="87">
        <v>22.10660674</v>
      </c>
      <c r="F75" s="87">
        <f t="shared" si="0"/>
        <v>6.1632264139501007</v>
      </c>
      <c r="G75" s="87">
        <f t="shared" si="1"/>
        <v>38.656961622373146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21.853026783935</v>
      </c>
      <c r="E76" s="88">
        <f>E73-E74-E75</f>
        <v>27.791315969998681</v>
      </c>
      <c r="F76" s="88">
        <f t="shared" si="0"/>
        <v>5.9382891860636811</v>
      </c>
      <c r="G76" s="88">
        <f t="shared" si="1"/>
        <v>27.17376061804466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166.30010514540794</v>
      </c>
      <c r="E78" s="87">
        <v>402.36617065566907</v>
      </c>
      <c r="F78" s="87">
        <f t="shared" ref="F78:F141" si="2">E78-D78</f>
        <v>236.06606551026113</v>
      </c>
      <c r="G78" s="87">
        <f t="shared" ref="G78:G141" si="3">IFERROR(F78/D78*100,0)</f>
        <v>141.95184380902938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275.24017794000002</v>
      </c>
      <c r="F79" s="87">
        <f t="shared" si="2"/>
        <v>275.24017794000002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61.611146700447975</v>
      </c>
      <c r="E80" s="90">
        <v>328.51307877000005</v>
      </c>
      <c r="F80" s="90">
        <f t="shared" si="2"/>
        <v>266.90193206955206</v>
      </c>
      <c r="G80" s="90">
        <f t="shared" si="3"/>
        <v>433.20396772879963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-46.901550761337148</v>
      </c>
      <c r="E81" s="91">
        <f>E23-E38</f>
        <v>230.09977903885738</v>
      </c>
      <c r="F81" s="91">
        <f t="shared" si="2"/>
        <v>277.00132980019453</v>
      </c>
      <c r="G81" s="91">
        <f t="shared" si="3"/>
        <v>-590.60164387685438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-75.359862645340854</v>
      </c>
      <c r="E87" s="87">
        <f>E29-E44-оборотГП!E87</f>
        <v>-146.35321251439268</v>
      </c>
      <c r="F87" s="87">
        <f t="shared" si="2"/>
        <v>-70.993349869051826</v>
      </c>
      <c r="G87" s="87">
        <f t="shared" si="3"/>
        <v>94.205784587428525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21.923552938083677</v>
      </c>
      <c r="E89" s="87">
        <f t="shared" si="4"/>
        <v>-97.91854631999999</v>
      </c>
      <c r="F89" s="87">
        <f t="shared" si="2"/>
        <v>-119.84209925808366</v>
      </c>
      <c r="G89" s="87">
        <f t="shared" si="3"/>
        <v>-546.63630295938242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0</v>
      </c>
      <c r="E90" s="87">
        <f>E32-E47-оборотГП!E90</f>
        <v>472.7142071008127</v>
      </c>
      <c r="F90" s="87">
        <f t="shared" si="2"/>
        <v>472.7142071008127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6.5347589459202728</v>
      </c>
      <c r="E95" s="87">
        <f t="shared" si="4"/>
        <v>1.6573307724374899</v>
      </c>
      <c r="F95" s="87">
        <f t="shared" si="2"/>
        <v>-4.8774281734827829</v>
      </c>
      <c r="G95" s="87">
        <f t="shared" si="3"/>
        <v>-74.638226349999016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35.693743737222604</v>
      </c>
      <c r="E96" s="87">
        <f>E97-E103</f>
        <v>-796.67779398029995</v>
      </c>
      <c r="F96" s="87">
        <f t="shared" si="2"/>
        <v>-832.37153771752253</v>
      </c>
      <c r="G96" s="87">
        <f t="shared" si="3"/>
        <v>-2331.9816039624284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230.36985379760003</v>
      </c>
      <c r="E97" s="87">
        <v>481.6964372000001</v>
      </c>
      <c r="F97" s="87">
        <f t="shared" si="2"/>
        <v>251.32658340240008</v>
      </c>
      <c r="G97" s="87">
        <f t="shared" si="3"/>
        <v>109.09699305674448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0.19961002000000003</v>
      </c>
      <c r="F99" s="87">
        <f t="shared" si="2"/>
        <v>0.19961002000000003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0</v>
      </c>
      <c r="E100" s="87">
        <v>190.13897334000001</v>
      </c>
      <c r="F100" s="87">
        <f t="shared" si="2"/>
        <v>190.13897334000001</v>
      </c>
      <c r="G100" s="87">
        <f t="shared" si="3"/>
        <v>0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187.42386759000001</v>
      </c>
      <c r="F101" s="87">
        <f t="shared" si="2"/>
        <v>187.42386759000001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230.36985379760003</v>
      </c>
      <c r="E102" s="87">
        <f>E97-E98-E99-E100</f>
        <v>291.35785384000008</v>
      </c>
      <c r="F102" s="87">
        <f t="shared" si="2"/>
        <v>60.988000042400046</v>
      </c>
      <c r="G102" s="87">
        <f t="shared" si="3"/>
        <v>26.473950057711683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194.67611006037743</v>
      </c>
      <c r="E103" s="87">
        <v>1278.3742311803001</v>
      </c>
      <c r="F103" s="87">
        <f t="shared" si="2"/>
        <v>1083.6981211199227</v>
      </c>
      <c r="G103" s="87">
        <f t="shared" si="3"/>
        <v>556.66723604854303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11.183382536999998</v>
      </c>
      <c r="E104" s="87">
        <v>4.8493737799999996</v>
      </c>
      <c r="F104" s="87">
        <f t="shared" si="2"/>
        <v>-6.3340087569999985</v>
      </c>
      <c r="G104" s="87">
        <f t="shared" si="3"/>
        <v>-56.637683062741139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151.71676316735343</v>
      </c>
      <c r="E105" s="87">
        <v>283.81905295000001</v>
      </c>
      <c r="F105" s="87">
        <f t="shared" si="2"/>
        <v>132.10228978264658</v>
      </c>
      <c r="G105" s="87">
        <f t="shared" si="3"/>
        <v>87.071650505046165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1.0000000002037268E-5</v>
      </c>
      <c r="E106" s="87">
        <v>843.83925754299992</v>
      </c>
      <c r="F106" s="87">
        <f t="shared" si="2"/>
        <v>843.83924754299994</v>
      </c>
      <c r="G106" s="87">
        <f t="shared" si="3"/>
        <v>8438392473.7108736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1.0000000002037268E-5</v>
      </c>
      <c r="E107" s="87">
        <v>798.3201056129999</v>
      </c>
      <c r="F107" s="87">
        <f t="shared" si="2"/>
        <v>798.32009561299992</v>
      </c>
      <c r="G107" s="87">
        <f t="shared" si="3"/>
        <v>7983200954.5036077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31.775954356023988</v>
      </c>
      <c r="E108" s="87">
        <f>E103-E104-E105-E106</f>
        <v>145.86654690730018</v>
      </c>
      <c r="F108" s="87">
        <f t="shared" si="2"/>
        <v>114.09059255127619</v>
      </c>
      <c r="G108" s="87">
        <f t="shared" si="3"/>
        <v>359.04694245523814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-11.207807024114544</v>
      </c>
      <c r="E109" s="87">
        <f>E81+E96</f>
        <v>-566.57801494144258</v>
      </c>
      <c r="F109" s="87">
        <f t="shared" si="2"/>
        <v>-555.370207917328</v>
      </c>
      <c r="G109" s="87">
        <f t="shared" si="3"/>
        <v>4955.20851422943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-39.666118908118492</v>
      </c>
      <c r="E115" s="87">
        <v>-462.20890664469272</v>
      </c>
      <c r="F115" s="87">
        <f t="shared" si="2"/>
        <v>-422.54278773657421</v>
      </c>
      <c r="G115" s="87">
        <f t="shared" si="3"/>
        <v>1065.2486287235226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21.923552938083674</v>
      </c>
      <c r="E117" s="87">
        <v>-98.666546149999988</v>
      </c>
      <c r="F117" s="87">
        <f t="shared" si="2"/>
        <v>-120.59009908808366</v>
      </c>
      <c r="G117" s="87">
        <f t="shared" si="3"/>
        <v>-550.04815792701697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87">
        <v>-75.593105949187361</v>
      </c>
      <c r="F118" s="87">
        <f t="shared" si="2"/>
        <v>-75.593105949187361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6.534758945920272</v>
      </c>
      <c r="E123" s="87">
        <f>E109-E110-SUM(E114:E120)</f>
        <v>69.890543802437492</v>
      </c>
      <c r="F123" s="87">
        <f t="shared" si="2"/>
        <v>63.355784856517218</v>
      </c>
      <c r="G123" s="87">
        <f t="shared" si="3"/>
        <v>969.51984580962994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47.055350486562226</v>
      </c>
      <c r="E124" s="87">
        <v>181.47300000000001</v>
      </c>
      <c r="F124" s="87">
        <f t="shared" si="2"/>
        <v>134.41764951343779</v>
      </c>
      <c r="G124" s="87">
        <f t="shared" si="3"/>
        <v>285.65858743698857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45.748398697378171</v>
      </c>
      <c r="E130" s="87">
        <v>181.47300000000001</v>
      </c>
      <c r="F130" s="87">
        <f t="shared" si="2"/>
        <v>135.72460130262183</v>
      </c>
      <c r="G130" s="87">
        <f t="shared" si="3"/>
        <v>296.67617920449788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1.3069517891840543</v>
      </c>
      <c r="E138" s="87">
        <f>E124-E125-SUM(E129:E135)</f>
        <v>0</v>
      </c>
      <c r="F138" s="87">
        <f t="shared" si="2"/>
        <v>-1.3069517891840543</v>
      </c>
      <c r="G138" s="87">
        <f t="shared" si="3"/>
        <v>-100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-58.26315751067677</v>
      </c>
      <c r="E139" s="87">
        <f>E109-E124</f>
        <v>-748.05101494144265</v>
      </c>
      <c r="F139" s="87">
        <f t="shared" si="2"/>
        <v>-689.78785743076583</v>
      </c>
      <c r="G139" s="87">
        <f t="shared" si="3"/>
        <v>1183.9177396184916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-85.414517605496656</v>
      </c>
      <c r="E145" s="87">
        <f t="shared" si="5"/>
        <v>-643.68190664469273</v>
      </c>
      <c r="F145" s="87">
        <f t="shared" si="6"/>
        <v>-558.26738903919613</v>
      </c>
      <c r="G145" s="87">
        <f t="shared" si="7"/>
        <v>653.59777785980282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21.923552938083674</v>
      </c>
      <c r="E147" s="87">
        <f t="shared" si="5"/>
        <v>-98.666546149999988</v>
      </c>
      <c r="F147" s="87">
        <f t="shared" si="6"/>
        <v>-120.59009908808366</v>
      </c>
      <c r="G147" s="87">
        <f t="shared" si="7"/>
        <v>-550.04815792701697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87">
        <f t="shared" si="5"/>
        <v>-75.593105949187361</v>
      </c>
      <c r="F148" s="87">
        <f t="shared" si="6"/>
        <v>-75.593105949187361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5.2278071567362172</v>
      </c>
      <c r="E153" s="87">
        <f>E139-E140-SUM(E144:E150)</f>
        <v>69.890543802437492</v>
      </c>
      <c r="F153" s="87">
        <f t="shared" si="6"/>
        <v>64.662736645701273</v>
      </c>
      <c r="G153" s="87">
        <f t="shared" si="7"/>
        <v>1236.8998072620375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-58.26315751067677</v>
      </c>
      <c r="E154" s="87">
        <f>E139</f>
        <v>-748.05101494144265</v>
      </c>
      <c r="F154" s="87">
        <f t="shared" si="6"/>
        <v>-689.78785743076583</v>
      </c>
      <c r="G154" s="87">
        <f t="shared" si="7"/>
        <v>1183.9177396184916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0</v>
      </c>
      <c r="E155" s="87">
        <f>E375</f>
        <v>22.715</v>
      </c>
      <c r="F155" s="87">
        <f t="shared" si="6"/>
        <v>22.715</v>
      </c>
      <c r="G155" s="87">
        <f t="shared" si="7"/>
        <v>0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0</v>
      </c>
      <c r="E157" s="87">
        <v>0</v>
      </c>
      <c r="F157" s="87">
        <f t="shared" si="6"/>
        <v>0</v>
      </c>
      <c r="G157" s="87">
        <f t="shared" si="7"/>
        <v>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0</v>
      </c>
      <c r="E158" s="90">
        <f>IF(E154-E155-E156-E157&lt;0,0,E154-E155-E156-E157)</f>
        <v>0</v>
      </c>
      <c r="F158" s="90">
        <f t="shared" si="6"/>
        <v>0</v>
      </c>
      <c r="G158" s="90">
        <f t="shared" si="7"/>
        <v>0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449.07287147723105</v>
      </c>
      <c r="E160" s="87">
        <f>E109+E105+E69</f>
        <v>22.579121168557492</v>
      </c>
      <c r="F160" s="87">
        <f t="shared" ref="F160:F165" si="8">E160-D160</f>
        <v>-426.49375030867355</v>
      </c>
      <c r="G160" s="87">
        <f t="shared" ref="G160:G165" si="9">IFERROR(F160/D160*100,0)</f>
        <v>-94.972058522643948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2699.9674305694325</v>
      </c>
      <c r="E161" s="87">
        <v>3058.9201859</v>
      </c>
      <c r="F161" s="87">
        <f t="shared" si="8"/>
        <v>358.95275533056747</v>
      </c>
      <c r="G161" s="87">
        <f t="shared" si="9"/>
        <v>13.294706864477366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1641.1405304800001</v>
      </c>
      <c r="F162" s="87">
        <f t="shared" si="8"/>
        <v>1641.1405304800001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2028.5633723487122</v>
      </c>
      <c r="E163" s="87">
        <v>4019.3231202900001</v>
      </c>
      <c r="F163" s="87">
        <f t="shared" si="8"/>
        <v>1990.759747941288</v>
      </c>
      <c r="G163" s="87">
        <f t="shared" si="9"/>
        <v>98.136433649412965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653.76205362999997</v>
      </c>
      <c r="F164" s="88">
        <f t="shared" si="8"/>
        <v>653.76205362999997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4.5172253796488011</v>
      </c>
      <c r="E165" s="90">
        <f>E163/E160</f>
        <v>178.01060946017245</v>
      </c>
      <c r="F165" s="90">
        <f t="shared" si="8"/>
        <v>173.49338408052364</v>
      </c>
      <c r="G165" s="90">
        <f t="shared" si="9"/>
        <v>3840.7068388075904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4482.4044880444817</v>
      </c>
      <c r="E167" s="91">
        <f>E168+SUM(E172:E178)+E181+E184</f>
        <v>5783.3658250200015</v>
      </c>
      <c r="F167" s="91">
        <f t="shared" ref="F167:F230" si="10">E167-D167</f>
        <v>1300.9613369755198</v>
      </c>
      <c r="G167" s="91">
        <f t="shared" ref="G167:G230" si="11">IFERROR(F167/D167*100,0)</f>
        <v>29.023738050536451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4182.9980982228599</v>
      </c>
      <c r="E173" s="87">
        <v>3467.2919739060003</v>
      </c>
      <c r="F173" s="87">
        <f t="shared" si="10"/>
        <v>-715.70612431685959</v>
      </c>
      <c r="G173" s="87">
        <f t="shared" si="11"/>
        <v>-17.109884047542987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54.131999999999998</v>
      </c>
      <c r="E175" s="87">
        <v>24.914832329999996</v>
      </c>
      <c r="F175" s="87">
        <f t="shared" si="10"/>
        <v>-29.217167670000002</v>
      </c>
      <c r="G175" s="87">
        <f t="shared" si="11"/>
        <v>-53.973929782753274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2210.7752432840002</v>
      </c>
      <c r="F176" s="87">
        <f t="shared" si="10"/>
        <v>2210.7752432840002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245.27438982162241</v>
      </c>
      <c r="E184" s="87">
        <v>80.383775500001391</v>
      </c>
      <c r="F184" s="87">
        <f t="shared" si="10"/>
        <v>-164.890614321621</v>
      </c>
      <c r="G184" s="87">
        <f t="shared" si="11"/>
        <v>-67.227000112624438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3448.357508069184</v>
      </c>
      <c r="E185" s="87">
        <f>SUM(E186:E187,E191:E196,E198:E202)</f>
        <v>6330.7413526478467</v>
      </c>
      <c r="F185" s="87">
        <f t="shared" si="10"/>
        <v>2882.3838445786628</v>
      </c>
      <c r="G185" s="87">
        <f t="shared" si="11"/>
        <v>83.587152371349589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606.27461013564596</v>
      </c>
      <c r="E187" s="87">
        <f>SUM(E188:E190)</f>
        <v>3023.5336041999994</v>
      </c>
      <c r="F187" s="87">
        <f t="shared" si="10"/>
        <v>2417.2589940643534</v>
      </c>
      <c r="G187" s="87">
        <f t="shared" si="11"/>
        <v>398.70694791647691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1048</v>
      </c>
      <c r="F188" s="87">
        <f t="shared" si="10"/>
        <v>1048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23.149040048999996</v>
      </c>
      <c r="E189" s="87">
        <v>1675.0173072072475</v>
      </c>
      <c r="F189" s="87">
        <f t="shared" si="10"/>
        <v>1651.8682671582476</v>
      </c>
      <c r="G189" s="87">
        <f t="shared" si="11"/>
        <v>7135.795971071404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583.12557008664601</v>
      </c>
      <c r="E190" s="87">
        <v>300.51629699275196</v>
      </c>
      <c r="F190" s="87">
        <f t="shared" si="10"/>
        <v>-282.60927309389405</v>
      </c>
      <c r="G190" s="87">
        <f t="shared" si="11"/>
        <v>-48.464565368296483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625.33227281483403</v>
      </c>
      <c r="E191" s="87">
        <v>688.59968933000005</v>
      </c>
      <c r="F191" s="87">
        <f t="shared" si="10"/>
        <v>63.267416515166019</v>
      </c>
      <c r="G191" s="87">
        <f t="shared" si="11"/>
        <v>10.117407859085503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385.71667296101202</v>
      </c>
      <c r="E192" s="87">
        <v>339.49148266999998</v>
      </c>
      <c r="F192" s="87">
        <f t="shared" si="10"/>
        <v>-46.225190291012041</v>
      </c>
      <c r="G192" s="87">
        <f t="shared" si="11"/>
        <v>-11.984234421643592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656.62112000000013</v>
      </c>
      <c r="E194" s="87">
        <v>774.89612003999991</v>
      </c>
      <c r="F194" s="87">
        <f t="shared" si="10"/>
        <v>118.27500003999978</v>
      </c>
      <c r="G194" s="87">
        <f t="shared" si="11"/>
        <v>18.012670692042278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170.80135999999999</v>
      </c>
      <c r="E195" s="87">
        <v>223.95850559000002</v>
      </c>
      <c r="F195" s="87">
        <f t="shared" si="10"/>
        <v>53.157145590000027</v>
      </c>
      <c r="G195" s="87">
        <f t="shared" si="11"/>
        <v>31.122202768174702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227.02965836816</v>
      </c>
      <c r="E196" s="87">
        <v>319.98510799000002</v>
      </c>
      <c r="F196" s="87">
        <f t="shared" si="10"/>
        <v>92.955449621840017</v>
      </c>
      <c r="G196" s="87">
        <f t="shared" si="11"/>
        <v>40.944187772638891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4.1399999999999997</v>
      </c>
      <c r="E197" s="87">
        <v>33.544599000000005</v>
      </c>
      <c r="F197" s="87">
        <f t="shared" si="10"/>
        <v>29.404599000000005</v>
      </c>
      <c r="G197" s="87">
        <f t="shared" si="11"/>
        <v>710.25601449275382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211.57149999999993</v>
      </c>
      <c r="E198" s="87">
        <v>232.22730384999997</v>
      </c>
      <c r="F198" s="87">
        <f t="shared" si="10"/>
        <v>20.655803850000041</v>
      </c>
      <c r="G198" s="87">
        <f t="shared" si="11"/>
        <v>9.7630370111286471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170.72580976953148</v>
      </c>
      <c r="E199" s="87">
        <v>115.9874898700001</v>
      </c>
      <c r="F199" s="87">
        <f t="shared" si="10"/>
        <v>-54.738319899531376</v>
      </c>
      <c r="G199" s="87">
        <f t="shared" si="11"/>
        <v>-32.062123455981542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16.5704750809312</v>
      </c>
      <c r="E200" s="87">
        <v>24.02791053</v>
      </c>
      <c r="F200" s="87">
        <f t="shared" si="10"/>
        <v>7.4574354490688002</v>
      </c>
      <c r="G200" s="87">
        <f t="shared" si="11"/>
        <v>45.00435511140288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151.74721482807374</v>
      </c>
      <c r="E201" s="87">
        <v>283.79023635000004</v>
      </c>
      <c r="F201" s="87">
        <f t="shared" si="10"/>
        <v>132.04302152192631</v>
      </c>
      <c r="G201" s="87">
        <f t="shared" si="11"/>
        <v>87.015120291682564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225.96681411099499</v>
      </c>
      <c r="E202" s="87">
        <v>304.2439022278482</v>
      </c>
      <c r="F202" s="87">
        <f t="shared" si="10"/>
        <v>78.277088116853207</v>
      </c>
      <c r="G202" s="87">
        <f t="shared" si="11"/>
        <v>34.640966384738014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87">
        <f>E204+E205+E209</f>
        <v>8.6175286100000008</v>
      </c>
      <c r="F203" s="87">
        <f t="shared" si="10"/>
        <v>8.6175286100000008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2.6853862800000003</v>
      </c>
      <c r="F204" s="87">
        <f t="shared" si="10"/>
        <v>2.6853862800000003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5.9321423300000005</v>
      </c>
      <c r="F209" s="87">
        <f t="shared" si="10"/>
        <v>5.9321423300000005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362.9999244171417</v>
      </c>
      <c r="E210" s="87">
        <f>E211+SUM(E218:E220)</f>
        <v>550.91487466501997</v>
      </c>
      <c r="F210" s="87">
        <f t="shared" si="10"/>
        <v>187.91495024787827</v>
      </c>
      <c r="G210" s="87">
        <f t="shared" si="11"/>
        <v>51.767214703861931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303.61402509999999</v>
      </c>
      <c r="E211" s="87">
        <f>SUM(E212:E217)</f>
        <v>539.18564171501998</v>
      </c>
      <c r="F211" s="87">
        <f t="shared" si="10"/>
        <v>235.57161661501999</v>
      </c>
      <c r="G211" s="87">
        <f t="shared" si="11"/>
        <v>77.589174787769053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108.0215</v>
      </c>
      <c r="E212" s="87">
        <v>0</v>
      </c>
      <c r="F212" s="87">
        <f t="shared" si="10"/>
        <v>-108.0215</v>
      </c>
      <c r="G212" s="87">
        <f t="shared" si="11"/>
        <v>-100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88.055499999999995</v>
      </c>
      <c r="E213" s="87">
        <v>190.21740982999998</v>
      </c>
      <c r="F213" s="87">
        <f t="shared" si="10"/>
        <v>102.16190982999998</v>
      </c>
      <c r="G213" s="87">
        <f t="shared" si="11"/>
        <v>116.01990770593544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0</v>
      </c>
      <c r="E214" s="87">
        <v>0</v>
      </c>
      <c r="F214" s="87">
        <f t="shared" si="10"/>
        <v>0</v>
      </c>
      <c r="G214" s="87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7.3639999999999999</v>
      </c>
      <c r="E215" s="87">
        <v>251.84362462999999</v>
      </c>
      <c r="F215" s="87">
        <f t="shared" si="10"/>
        <v>244.47962462999999</v>
      </c>
      <c r="G215" s="87">
        <f t="shared" si="11"/>
        <v>3319.9297206681154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100.17302509999999</v>
      </c>
      <c r="E217" s="87">
        <v>97.12460725502001</v>
      </c>
      <c r="F217" s="87">
        <f t="shared" si="10"/>
        <v>-3.0484178449799799</v>
      </c>
      <c r="G217" s="87">
        <f t="shared" si="11"/>
        <v>-3.0431524274492339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59.385899317141686</v>
      </c>
      <c r="E219" s="87">
        <v>11.729232950000002</v>
      </c>
      <c r="F219" s="87">
        <f t="shared" si="10"/>
        <v>-47.656666367141682</v>
      </c>
      <c r="G219" s="87">
        <f t="shared" si="11"/>
        <v>-80.249128017137949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59.2088993171417</v>
      </c>
      <c r="E221" s="87">
        <v>11.729232950000002</v>
      </c>
      <c r="F221" s="87">
        <f t="shared" si="10"/>
        <v>-47.479666367141697</v>
      </c>
      <c r="G221" s="87">
        <f t="shared" si="11"/>
        <v>-80.190084454746398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919.24638218999996</v>
      </c>
      <c r="E222" s="87">
        <f>SUM(E223:E224,E228:E229,E232:E234)</f>
        <v>6726.96984711</v>
      </c>
      <c r="F222" s="87">
        <f t="shared" si="10"/>
        <v>5807.72346492</v>
      </c>
      <c r="G222" s="87">
        <f t="shared" si="11"/>
        <v>631.79182180557075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0.19961002000000003</v>
      </c>
      <c r="F223" s="87">
        <f t="shared" si="10"/>
        <v>0.19961002000000003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919.24638218999996</v>
      </c>
      <c r="E224" s="87">
        <f>SUM(E225:E227)</f>
        <v>6718.3857571200006</v>
      </c>
      <c r="F224" s="87">
        <f t="shared" si="10"/>
        <v>5799.1393749300005</v>
      </c>
      <c r="G224" s="87">
        <f t="shared" si="11"/>
        <v>630.85800360880512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842.56619442999988</v>
      </c>
      <c r="F225" s="128">
        <f t="shared" si="10"/>
        <v>842.56619442999988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193.89056733000001</v>
      </c>
      <c r="F226" s="128">
        <f t="shared" si="10"/>
        <v>193.89056733000001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919.24638218999996</v>
      </c>
      <c r="E227" s="87">
        <v>5681.928995360001</v>
      </c>
      <c r="F227" s="87">
        <f t="shared" si="10"/>
        <v>4762.6826131700009</v>
      </c>
      <c r="G227" s="87">
        <f t="shared" si="11"/>
        <v>518.10730022384769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8.3844799699993082</v>
      </c>
      <c r="F234" s="87">
        <f t="shared" si="12"/>
        <v>8.3844799699993082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1590.6199887499999</v>
      </c>
      <c r="E235" s="87">
        <f>E236+E240+E241</f>
        <v>5783.6296831400005</v>
      </c>
      <c r="F235" s="87">
        <f t="shared" si="12"/>
        <v>4193.0096943900007</v>
      </c>
      <c r="G235" s="87">
        <f t="shared" si="13"/>
        <v>263.6085126583319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1590.6199887499999</v>
      </c>
      <c r="E236" s="87">
        <f>SUM(E237:E239)</f>
        <v>5757.8975186200005</v>
      </c>
      <c r="F236" s="87">
        <f t="shared" si="12"/>
        <v>4167.2775298700008</v>
      </c>
      <c r="G236" s="87">
        <f t="shared" si="13"/>
        <v>261.99076833838137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671.37360655999998</v>
      </c>
      <c r="E237" s="87">
        <v>73.966547699999296</v>
      </c>
      <c r="F237" s="87">
        <f t="shared" si="12"/>
        <v>-597.40705886000069</v>
      </c>
      <c r="G237" s="87">
        <f t="shared" si="13"/>
        <v>-88.982803765701959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2.0019755600000062</v>
      </c>
      <c r="F238" s="128">
        <f t="shared" si="12"/>
        <v>2.0019755600000062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919.24638218999996</v>
      </c>
      <c r="E239" s="87">
        <v>5681.928995360001</v>
      </c>
      <c r="F239" s="87">
        <f t="shared" si="12"/>
        <v>4762.6826131700009</v>
      </c>
      <c r="G239" s="87">
        <f t="shared" si="13"/>
        <v>518.10730022384769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0</v>
      </c>
      <c r="E240" s="87">
        <v>0</v>
      </c>
      <c r="F240" s="87">
        <f t="shared" si="12"/>
        <v>0</v>
      </c>
      <c r="G240" s="87">
        <f t="shared" si="13"/>
        <v>0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25.732164520000051</v>
      </c>
      <c r="F241" s="87">
        <f t="shared" si="12"/>
        <v>25.732164520000051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1034.0469799752977</v>
      </c>
      <c r="E242" s="87">
        <f>E167-E185</f>
        <v>-547.37552762784526</v>
      </c>
      <c r="F242" s="87">
        <f t="shared" si="12"/>
        <v>-1581.422507603143</v>
      </c>
      <c r="G242" s="87">
        <f t="shared" si="13"/>
        <v>-152.93526679425352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-362.9999244171417</v>
      </c>
      <c r="E243" s="87">
        <f>E203-E210</f>
        <v>-542.29734605501994</v>
      </c>
      <c r="F243" s="87">
        <f t="shared" si="12"/>
        <v>-179.29742163787824</v>
      </c>
      <c r="G243" s="87">
        <f t="shared" si="13"/>
        <v>49.393239385867872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-544.98273233501993</v>
      </c>
      <c r="F244" s="128">
        <f t="shared" si="12"/>
        <v>-544.98273233501993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2.6853862800000003</v>
      </c>
      <c r="F245" s="128">
        <f t="shared" si="12"/>
        <v>2.6853862800000003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-671.37360655999998</v>
      </c>
      <c r="E246" s="87">
        <f>E222-E235</f>
        <v>943.34016396999959</v>
      </c>
      <c r="F246" s="87">
        <f t="shared" si="12"/>
        <v>1614.7137705299997</v>
      </c>
      <c r="G246" s="87">
        <f t="shared" si="13"/>
        <v>-240.50897365529579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-671.37360655999998</v>
      </c>
      <c r="E247" s="87">
        <f>E224-E236</f>
        <v>960.48823850000008</v>
      </c>
      <c r="F247" s="87">
        <f t="shared" si="12"/>
        <v>1631.8618450600002</v>
      </c>
      <c r="G247" s="87">
        <f t="shared" si="13"/>
        <v>-243.06315129386343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0</v>
      </c>
      <c r="E248" s="87">
        <f>E246-E247</f>
        <v>-17.148074530000486</v>
      </c>
      <c r="F248" s="87">
        <f t="shared" si="12"/>
        <v>-17.148074530000486</v>
      </c>
      <c r="G248" s="87">
        <f t="shared" si="13"/>
        <v>0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-0.32655100184399544</v>
      </c>
      <c r="E250" s="87">
        <f>E242+E243+E246+E249</f>
        <v>-146.33270971286561</v>
      </c>
      <c r="F250" s="87">
        <f t="shared" si="12"/>
        <v>-146.00615871102161</v>
      </c>
      <c r="G250" s="87">
        <f t="shared" si="13"/>
        <v>44711.594172592297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0.89613678158036691</v>
      </c>
      <c r="E251" s="87">
        <v>8.2436051535417789</v>
      </c>
      <c r="F251" s="87">
        <f t="shared" si="12"/>
        <v>7.347468371961412</v>
      </c>
      <c r="G251" s="87">
        <f t="shared" si="13"/>
        <v>819.90478719151645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0.56958577973648516</v>
      </c>
      <c r="E252" s="90">
        <f>E251+E250</f>
        <v>-138.08910455932383</v>
      </c>
      <c r="F252" s="90">
        <f t="shared" si="12"/>
        <v>-138.65869033906031</v>
      </c>
      <c r="G252" s="88">
        <f t="shared" si="13"/>
        <v>-24343.776700887753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1142.2658411695973</v>
      </c>
      <c r="E254" s="87">
        <v>664.25522435999983</v>
      </c>
      <c r="F254" s="87">
        <f t="shared" ref="F254:F317" si="14">E254-D254</f>
        <v>-478.01061680959742</v>
      </c>
      <c r="G254" s="87">
        <f t="shared" ref="G254:G317" si="15">IFERROR(F254/D254*100,0)</f>
        <v>-41.847580447660874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776.10852200959721</v>
      </c>
      <c r="E265" s="87">
        <v>81.616631220000045</v>
      </c>
      <c r="F265" s="87">
        <f t="shared" si="14"/>
        <v>-694.49189078959716</v>
      </c>
      <c r="G265" s="87">
        <f t="shared" si="15"/>
        <v>-89.483863544151262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454.36537056008081</v>
      </c>
      <c r="E266" s="87">
        <v>6.693017540000028</v>
      </c>
      <c r="F266" s="87">
        <f t="shared" si="14"/>
        <v>-447.67235302008078</v>
      </c>
      <c r="G266" s="87">
        <f t="shared" si="15"/>
        <v>-98.526952542234952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9.5916630000057915E-2</v>
      </c>
      <c r="E269" s="87">
        <v>2.4307678699999999</v>
      </c>
      <c r="F269" s="87">
        <f t="shared" si="14"/>
        <v>2.3348512399999422</v>
      </c>
      <c r="G269" s="87">
        <f t="shared" si="15"/>
        <v>2434.2507029266271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0.13540060000000009</v>
      </c>
      <c r="F270" s="87">
        <f t="shared" si="14"/>
        <v>0.13540060000000009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544.66903457000001</v>
      </c>
      <c r="F271" s="87">
        <f t="shared" si="14"/>
        <v>544.66903457000001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225.34227825999983</v>
      </c>
      <c r="F272" s="87">
        <f t="shared" si="14"/>
        <v>225.34227825999983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366.06140253000001</v>
      </c>
      <c r="E281" s="87">
        <f>E254-E265-E269-E271</f>
        <v>35.538790699999822</v>
      </c>
      <c r="F281" s="87">
        <f t="shared" si="14"/>
        <v>-330.52261183000019</v>
      </c>
      <c r="G281" s="87">
        <f t="shared" si="15"/>
        <v>-90.291576644143106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8.8045214299999657</v>
      </c>
      <c r="E282" s="87">
        <v>51.459792790000108</v>
      </c>
      <c r="F282" s="87">
        <f t="shared" si="14"/>
        <v>42.655271360000143</v>
      </c>
      <c r="G282" s="87">
        <f t="shared" si="15"/>
        <v>484.47007255453184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506.00639519431473</v>
      </c>
      <c r="E283" s="87">
        <v>778.07047423999984</v>
      </c>
      <c r="F283" s="87">
        <f t="shared" si="14"/>
        <v>272.06407904568511</v>
      </c>
      <c r="G283" s="87">
        <f t="shared" si="15"/>
        <v>53.766925009160815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96.510388206199977</v>
      </c>
      <c r="E286" s="87">
        <v>339.08547095075187</v>
      </c>
      <c r="F286" s="87">
        <f t="shared" si="14"/>
        <v>242.57508274455188</v>
      </c>
      <c r="G286" s="87">
        <f t="shared" si="15"/>
        <v>251.34608538334371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96.510388206199977</v>
      </c>
      <c r="E287" s="87">
        <v>168.27851846075191</v>
      </c>
      <c r="F287" s="87">
        <f t="shared" si="14"/>
        <v>71.768130254551934</v>
      </c>
      <c r="G287" s="87">
        <f t="shared" si="15"/>
        <v>74.363114260006085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170.80695248999996</v>
      </c>
      <c r="F289" s="87">
        <f t="shared" si="14"/>
        <v>170.80695248999996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52.107186042535119</v>
      </c>
      <c r="E291" s="87">
        <v>54.985472049999998</v>
      </c>
      <c r="F291" s="87">
        <f t="shared" si="14"/>
        <v>2.8782860074648795</v>
      </c>
      <c r="G291" s="87">
        <f t="shared" si="15"/>
        <v>5.5237793979420298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41.807461314424813</v>
      </c>
      <c r="E293" s="87">
        <v>88.744818540000011</v>
      </c>
      <c r="F293" s="87">
        <f t="shared" si="14"/>
        <v>46.937357225575198</v>
      </c>
      <c r="G293" s="87">
        <f t="shared" si="15"/>
        <v>112.27028800569725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51.560535220000006</v>
      </c>
      <c r="F294" s="87">
        <f t="shared" si="14"/>
        <v>51.560535220000006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26.455982610000049</v>
      </c>
      <c r="E295" s="87">
        <v>38.955527689999997</v>
      </c>
      <c r="F295" s="87">
        <f t="shared" si="14"/>
        <v>12.499545079999947</v>
      </c>
      <c r="G295" s="87">
        <f t="shared" si="15"/>
        <v>47.246572785677849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37.955916500000022</v>
      </c>
      <c r="E297" s="87">
        <v>45.043620950000005</v>
      </c>
      <c r="F297" s="87">
        <f t="shared" si="14"/>
        <v>7.0877044499999826</v>
      </c>
      <c r="G297" s="87">
        <f t="shared" si="15"/>
        <v>18.673516815224257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46.887</v>
      </c>
      <c r="E299" s="87">
        <v>17.68377744</v>
      </c>
      <c r="F299" s="87">
        <f t="shared" si="14"/>
        <v>-29.20322256</v>
      </c>
      <c r="G299" s="87">
        <f t="shared" si="15"/>
        <v>-62.284263356580716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111.48661102000004</v>
      </c>
      <c r="E301" s="87">
        <v>86.071374539999994</v>
      </c>
      <c r="F301" s="87">
        <f t="shared" si="14"/>
        <v>-25.415236480000047</v>
      </c>
      <c r="G301" s="87">
        <f t="shared" si="15"/>
        <v>-22.796671499361214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53.530633520000002</v>
      </c>
      <c r="F302" s="87">
        <f t="shared" si="14"/>
        <v>53.530633520000002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92.795849501154677</v>
      </c>
      <c r="E303" s="87">
        <f>E283-E286-E291-E293-E295-E297-E299-E301</f>
        <v>107.50041207924801</v>
      </c>
      <c r="F303" s="87">
        <f t="shared" si="14"/>
        <v>14.704562578093331</v>
      </c>
      <c r="G303" s="87">
        <f t="shared" si="15"/>
        <v>15.846142534543379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19.405100889450001</v>
      </c>
      <c r="E304" s="87">
        <v>30.467540150000012</v>
      </c>
      <c r="F304" s="87">
        <f t="shared" si="14"/>
        <v>11.062439260550011</v>
      </c>
      <c r="G304" s="87">
        <f t="shared" si="15"/>
        <v>57.007893561451894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128.70645583142613</v>
      </c>
      <c r="E305" s="87">
        <f>E167/1.2/E23*100</f>
        <v>92.273164628320984</v>
      </c>
      <c r="F305" s="87">
        <f t="shared" si="14"/>
        <v>-36.433291203105142</v>
      </c>
      <c r="G305" s="87">
        <f t="shared" si="15"/>
        <v>-28.307275627901536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122.5191987984511</v>
      </c>
      <c r="E311" s="87">
        <f>E173/1.2/E29*100</f>
        <v>101.86044245229225</v>
      </c>
      <c r="F311" s="87">
        <f t="shared" si="14"/>
        <v>-20.658756346158853</v>
      </c>
      <c r="G311" s="87">
        <f t="shared" si="15"/>
        <v>-16.861648254934575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77.813885137929262</v>
      </c>
      <c r="F313" s="87">
        <f t="shared" si="14"/>
        <v>77.813885137929262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2536.3571981910222</v>
      </c>
      <c r="E340" s="87">
        <v>2623.6926459999995</v>
      </c>
      <c r="F340" s="87">
        <f t="shared" ref="F340:F350" si="26">E340-D340</f>
        <v>87.335447808977278</v>
      </c>
      <c r="G340" s="87">
        <f t="shared" ref="G340:G350" si="27">IFERROR(F340/D340*100,0)</f>
        <v>3.4433418081359588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2536.3571981910222</v>
      </c>
      <c r="E341" s="87">
        <f>E340</f>
        <v>2623.6926459999995</v>
      </c>
      <c r="F341" s="87">
        <f t="shared" si="26"/>
        <v>87.335447808977278</v>
      </c>
      <c r="G341" s="87">
        <f t="shared" si="27"/>
        <v>3.4433418081359588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571.962175</v>
      </c>
      <c r="E342" s="87">
        <v>586.02839199999994</v>
      </c>
      <c r="F342" s="87">
        <f t="shared" si="26"/>
        <v>14.066216999999938</v>
      </c>
      <c r="G342" s="87">
        <f t="shared" si="27"/>
        <v>2.4592914732516951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1964.3950231910221</v>
      </c>
      <c r="E343" s="87">
        <f>E341-E342</f>
        <v>2037.6642539999996</v>
      </c>
      <c r="F343" s="87">
        <f t="shared" si="26"/>
        <v>73.269230808977454</v>
      </c>
      <c r="G343" s="87">
        <f t="shared" si="27"/>
        <v>3.7298623720781334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219.33669950238024</v>
      </c>
      <c r="E344" s="87">
        <v>196.45728700000029</v>
      </c>
      <c r="F344" s="87">
        <f t="shared" si="26"/>
        <v>-22.87941250237995</v>
      </c>
      <c r="G344" s="87">
        <f t="shared" si="27"/>
        <v>-10.431182995954428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123.05541666666667</v>
      </c>
      <c r="E345" s="87">
        <v>66.971097222222213</v>
      </c>
      <c r="F345" s="87">
        <f t="shared" si="26"/>
        <v>-56.084319444444461</v>
      </c>
      <c r="G345" s="87">
        <f t="shared" si="27"/>
        <v>-45.576473562611255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123.05541666666667</v>
      </c>
      <c r="E346" s="87">
        <f>E345</f>
        <v>66.971097222222213</v>
      </c>
      <c r="F346" s="87">
        <f t="shared" si="26"/>
        <v>-56.084319444444461</v>
      </c>
      <c r="G346" s="87">
        <f t="shared" si="27"/>
        <v>-45.576473562611255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82.046999999999997</v>
      </c>
      <c r="E347" s="87">
        <v>58.330006944444435</v>
      </c>
      <c r="F347" s="87">
        <f t="shared" si="26"/>
        <v>-23.716993055555562</v>
      </c>
      <c r="G347" s="87">
        <f t="shared" si="27"/>
        <v>-28.906593849324853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41.008416666666676</v>
      </c>
      <c r="E348" s="87">
        <f>E346-E347</f>
        <v>8.6410902777777778</v>
      </c>
      <c r="F348" s="87">
        <f t="shared" si="26"/>
        <v>-32.367326388888898</v>
      </c>
      <c r="G348" s="87">
        <f t="shared" si="27"/>
        <v>-78.928495708536801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78933.638360945362</v>
      </c>
      <c r="E349" s="87">
        <v>80319.697360349994</v>
      </c>
      <c r="F349" s="87">
        <f t="shared" si="26"/>
        <v>1386.0589994046313</v>
      </c>
      <c r="G349" s="87">
        <f t="shared" si="27"/>
        <v>1.755980122272462</v>
      </c>
      <c r="H349" s="21"/>
    </row>
    <row r="350" spans="1:8" ht="31.5" x14ac:dyDescent="0.25">
      <c r="A350" s="18" t="s">
        <v>554</v>
      </c>
      <c r="B350" s="22" t="s">
        <v>717</v>
      </c>
      <c r="C350" s="20" t="s">
        <v>21</v>
      </c>
      <c r="D350" s="98">
        <v>1545.45009284658</v>
      </c>
      <c r="E350" s="87">
        <f>E29-E63-E64-E57-оборотГП!E57+оборотГП!E63+оборотГП!E64</f>
        <v>1397.5052339393176</v>
      </c>
      <c r="F350" s="87">
        <f t="shared" si="26"/>
        <v>-147.94485890726241</v>
      </c>
      <c r="G350" s="87">
        <f t="shared" si="27"/>
        <v>-9.5729302157380758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>
        <v>1639.687467</v>
      </c>
      <c r="F352" s="87">
        <f t="shared" ref="F352:F355" si="28">E352-D352</f>
        <v>1639.687467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718</v>
      </c>
      <c r="C354" s="20" t="s">
        <v>21</v>
      </c>
      <c r="D354" s="98">
        <v>0</v>
      </c>
      <c r="E354" s="87">
        <f>E32-E58+оборотГП!E57-оборотГП!E63-оборотГП!E64</f>
        <v>663.23616116379321</v>
      </c>
      <c r="F354" s="87">
        <f t="shared" si="28"/>
        <v>663.23616116379321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1093.5</v>
      </c>
      <c r="E367" s="90">
        <v>1340.1440746420694</v>
      </c>
      <c r="F367" s="90">
        <f t="shared" si="30"/>
        <v>246.64407464206943</v>
      </c>
      <c r="G367" s="90">
        <f t="shared" si="31"/>
        <v>22.555470932059389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363</v>
      </c>
      <c r="E373" s="91">
        <f>E374+E431</f>
        <v>554.22400000000016</v>
      </c>
      <c r="F373" s="95">
        <f t="shared" ref="F373:F436" si="32">E373-D373</f>
        <v>191.22400000000016</v>
      </c>
      <c r="G373" s="95">
        <f t="shared" ref="G373:G436" si="33">IFERROR(F373/D373*100,0)</f>
        <v>52.678787878787922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363</v>
      </c>
      <c r="E374" s="87">
        <f>E375+E399+E427+E428</f>
        <v>360.3330000000002</v>
      </c>
      <c r="F374" s="87">
        <f t="shared" si="32"/>
        <v>-2.6669999999998026</v>
      </c>
      <c r="G374" s="93">
        <f t="shared" si="33"/>
        <v>-0.73471074380159851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0</v>
      </c>
      <c r="E375" s="87">
        <f>E376+E394+E398</f>
        <v>22.715</v>
      </c>
      <c r="F375" s="87">
        <f t="shared" si="32"/>
        <v>22.715</v>
      </c>
      <c r="G375" s="93">
        <f t="shared" si="33"/>
        <v>0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0</v>
      </c>
      <c r="E376" s="87">
        <f>E377+SUM(E381:E384,E389:E391)</f>
        <v>22.715</v>
      </c>
      <c r="F376" s="93">
        <f t="shared" si="32"/>
        <v>22.715</v>
      </c>
      <c r="G376" s="93">
        <f t="shared" si="33"/>
        <v>0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0</v>
      </c>
      <c r="E382" s="87">
        <v>0</v>
      </c>
      <c r="F382" s="93">
        <f t="shared" si="32"/>
        <v>0</v>
      </c>
      <c r="G382" s="93">
        <f t="shared" si="33"/>
        <v>0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0</v>
      </c>
      <c r="E384" s="87">
        <f>E385+E387</f>
        <v>22.715</v>
      </c>
      <c r="F384" s="93">
        <f t="shared" si="32"/>
        <v>22.715</v>
      </c>
      <c r="G384" s="93">
        <f t="shared" si="33"/>
        <v>0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0</v>
      </c>
      <c r="E387" s="87">
        <v>22.715</v>
      </c>
      <c r="F387" s="93">
        <f t="shared" si="32"/>
        <v>22.715</v>
      </c>
      <c r="G387" s="93">
        <f t="shared" si="33"/>
        <v>0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0</v>
      </c>
      <c r="E388" s="87">
        <f>E387</f>
        <v>22.715</v>
      </c>
      <c r="F388" s="93">
        <f t="shared" si="32"/>
        <v>22.715</v>
      </c>
      <c r="G388" s="93">
        <f t="shared" si="33"/>
        <v>0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308</v>
      </c>
      <c r="E399" s="87">
        <f>E400+E413+E414</f>
        <v>273.23300000000017</v>
      </c>
      <c r="F399" s="87">
        <f t="shared" si="32"/>
        <v>-34.766999999999825</v>
      </c>
      <c r="G399" s="93">
        <f t="shared" si="33"/>
        <v>-11.287987012986957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308</v>
      </c>
      <c r="E400" s="87">
        <f>E401+SUM(E405:E410)</f>
        <v>273.23300000000017</v>
      </c>
      <c r="F400" s="93">
        <f t="shared" si="32"/>
        <v>-34.766999999999825</v>
      </c>
      <c r="G400" s="93">
        <f t="shared" si="33"/>
        <v>-11.287987012986957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308</v>
      </c>
      <c r="E406" s="87">
        <v>273.23300000000017</v>
      </c>
      <c r="F406" s="93">
        <f t="shared" si="32"/>
        <v>-34.766999999999825</v>
      </c>
      <c r="G406" s="93">
        <f t="shared" si="33"/>
        <v>-11.287987012986957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0</v>
      </c>
      <c r="E414" s="87">
        <f>E415+SUM(E419:E424)</f>
        <v>0</v>
      </c>
      <c r="F414" s="87">
        <f t="shared" si="32"/>
        <v>0</v>
      </c>
      <c r="G414" s="93">
        <f t="shared" si="33"/>
        <v>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0</v>
      </c>
      <c r="E420" s="87">
        <v>0</v>
      </c>
      <c r="F420" s="87">
        <f t="shared" si="32"/>
        <v>0</v>
      </c>
      <c r="G420" s="93">
        <f t="shared" si="33"/>
        <v>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55</v>
      </c>
      <c r="E427" s="87">
        <v>59.439</v>
      </c>
      <c r="F427" s="87">
        <f t="shared" si="32"/>
        <v>4.4390000000000001</v>
      </c>
      <c r="G427" s="93">
        <f t="shared" si="33"/>
        <v>8.0709090909090904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4.9459999999999997</v>
      </c>
      <c r="F428" s="87">
        <f t="shared" si="32"/>
        <v>4.9459999999999997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4.9459999999999997</v>
      </c>
      <c r="F430" s="87">
        <f t="shared" si="32"/>
        <v>4.9459999999999997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193.89099999999999</v>
      </c>
      <c r="F431" s="87">
        <f t="shared" si="32"/>
        <v>193.89099999999999</v>
      </c>
      <c r="G431" s="93">
        <v>100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193.89099999999999</v>
      </c>
      <c r="F432" s="87">
        <f t="shared" si="32"/>
        <v>193.89099999999999</v>
      </c>
      <c r="G432" s="93">
        <v>100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274.89352692886405</v>
      </c>
      <c r="E444" s="87">
        <v>374.40199999999999</v>
      </c>
      <c r="F444" s="93">
        <f t="shared" ref="F444:F451" si="36">E444-D444</f>
        <v>99.508473071135938</v>
      </c>
      <c r="G444" s="87">
        <f t="shared" ref="G444:G451" si="37">IFERROR(F444/D444*100,0)</f>
        <v>36.198914606267316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0</v>
      </c>
      <c r="E445" s="87">
        <v>0</v>
      </c>
      <c r="F445" s="93">
        <f t="shared" si="36"/>
        <v>0</v>
      </c>
      <c r="G445" s="87">
        <f t="shared" si="37"/>
        <v>0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274.89352692886405</v>
      </c>
      <c r="E446" s="87">
        <v>231.697</v>
      </c>
      <c r="F446" s="93">
        <f t="shared" si="36"/>
        <v>-43.196526928864046</v>
      </c>
      <c r="G446" s="87">
        <f t="shared" si="37"/>
        <v>-15.713912004935018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100.40600000000001</v>
      </c>
      <c r="F447" s="93">
        <f t="shared" si="36"/>
        <v>100.40600000000001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  <row r="460" spans="1:11" x14ac:dyDescent="0.25">
      <c r="A460" s="199" t="s">
        <v>713</v>
      </c>
      <c r="B460" s="199"/>
      <c r="C460" s="199"/>
      <c r="D460" s="199"/>
      <c r="E460" s="199"/>
      <c r="F460" s="199"/>
      <c r="G460" s="199"/>
      <c r="H460" s="199"/>
    </row>
  </sheetData>
  <mergeCells count="27">
    <mergeCell ref="A460:H460"/>
    <mergeCell ref="A373:B373"/>
    <mergeCell ref="A455:H455"/>
    <mergeCell ref="A456:H456"/>
    <mergeCell ref="A457:H457"/>
    <mergeCell ref="A458:H458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view="pageBreakPreview" topLeftCell="A397" zoomScale="90" zoomScaleNormal="70" zoomScaleSheetLayoutView="90" workbookViewId="0">
      <selection activeCell="D370" sqref="D370:E370"/>
    </sheetView>
  </sheetViews>
  <sheetFormatPr defaultRowHeight="15.75" x14ac:dyDescent="0.25"/>
  <cols>
    <col min="1" max="1" width="11.140625" style="66" customWidth="1"/>
    <col min="2" max="2" width="92.28515625" style="2" customWidth="1"/>
    <col min="3" max="3" width="12.28515625" style="3" customWidth="1"/>
    <col min="4" max="5" width="13.5703125" style="69" customWidth="1"/>
    <col min="6" max="6" width="12.42578125" style="69" customWidth="1"/>
    <col min="7" max="7" width="12.140625" style="70" customWidth="1"/>
    <col min="8" max="8" width="19.140625" style="70" customWidth="1"/>
    <col min="9" max="16384" width="9.140625" style="5"/>
  </cols>
  <sheetData>
    <row r="1" spans="1:8" x14ac:dyDescent="0.25">
      <c r="A1" s="181"/>
      <c r="B1" s="73"/>
      <c r="C1" s="74"/>
      <c r="E1" s="169" t="s">
        <v>0</v>
      </c>
      <c r="F1" s="170"/>
      <c r="G1" s="171"/>
    </row>
    <row r="2" spans="1:8" x14ac:dyDescent="0.25">
      <c r="A2" s="181"/>
      <c r="B2" s="73"/>
      <c r="C2" s="74"/>
      <c r="E2" s="169" t="s">
        <v>1</v>
      </c>
      <c r="F2" s="170"/>
      <c r="G2" s="171"/>
    </row>
    <row r="3" spans="1:8" x14ac:dyDescent="0.25">
      <c r="A3" s="181"/>
      <c r="B3" s="73"/>
      <c r="C3" s="74"/>
      <c r="E3" s="172" t="s">
        <v>2</v>
      </c>
      <c r="F3" s="170"/>
      <c r="G3" s="171"/>
    </row>
    <row r="4" spans="1:8" x14ac:dyDescent="0.25">
      <c r="A4" s="181"/>
      <c r="B4" s="73"/>
      <c r="C4" s="74"/>
      <c r="F4" s="170"/>
      <c r="G4" s="171"/>
      <c r="H4" s="169"/>
    </row>
    <row r="5" spans="1:8" x14ac:dyDescent="0.25">
      <c r="A5" s="181"/>
      <c r="B5" s="73"/>
      <c r="C5" s="74"/>
      <c r="F5" s="170"/>
      <c r="G5" s="171"/>
      <c r="H5" s="169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181"/>
      <c r="B8" s="73"/>
      <c r="C8" s="74"/>
      <c r="F8" s="170"/>
      <c r="G8" s="171"/>
      <c r="H8" s="173"/>
    </row>
    <row r="9" spans="1:8" x14ac:dyDescent="0.25">
      <c r="A9" s="182" t="s">
        <v>699</v>
      </c>
      <c r="B9" s="177"/>
      <c r="C9" s="74"/>
      <c r="F9" s="170"/>
      <c r="G9" s="171"/>
      <c r="H9" s="173"/>
    </row>
    <row r="10" spans="1:8" x14ac:dyDescent="0.25">
      <c r="A10" s="181"/>
      <c r="B10" s="178" t="s">
        <v>696</v>
      </c>
      <c r="C10" s="74"/>
      <c r="F10" s="170"/>
      <c r="G10" s="171"/>
      <c r="H10" s="173"/>
    </row>
    <row r="11" spans="1:8" x14ac:dyDescent="0.25">
      <c r="A11" s="181"/>
      <c r="B11" s="179" t="s">
        <v>707</v>
      </c>
      <c r="C11" s="74"/>
      <c r="F11" s="170"/>
      <c r="G11" s="171"/>
      <c r="H11" s="173"/>
    </row>
    <row r="12" spans="1:8" x14ac:dyDescent="0.25">
      <c r="A12" s="217" t="s">
        <v>697</v>
      </c>
      <c r="B12" s="217"/>
      <c r="C12" s="74"/>
      <c r="F12" s="170"/>
      <c r="G12" s="171"/>
      <c r="H12" s="173"/>
    </row>
    <row r="13" spans="1:8" x14ac:dyDescent="0.25">
      <c r="A13" s="181"/>
      <c r="B13" s="179"/>
      <c r="C13" s="74"/>
      <c r="F13" s="170"/>
      <c r="G13" s="171"/>
      <c r="H13" s="173"/>
    </row>
    <row r="14" spans="1:8" ht="50.25" customHeight="1" x14ac:dyDescent="0.25">
      <c r="A14" s="218" t="s">
        <v>721</v>
      </c>
      <c r="B14" s="218"/>
      <c r="C14" s="218"/>
      <c r="D14" s="218"/>
      <c r="E14" s="218"/>
      <c r="F14" s="218"/>
      <c r="G14" s="218"/>
      <c r="H14" s="218"/>
    </row>
    <row r="15" spans="1:8" x14ac:dyDescent="0.25">
      <c r="A15" s="183" t="s">
        <v>4</v>
      </c>
      <c r="B15" s="180"/>
      <c r="C15" s="74"/>
      <c r="F15" s="170"/>
      <c r="G15" s="171"/>
      <c r="H15" s="173"/>
    </row>
    <row r="16" spans="1:8" x14ac:dyDescent="0.25">
      <c r="A16" s="173"/>
      <c r="B16" s="6"/>
      <c r="C16" s="6"/>
      <c r="D16" s="70"/>
      <c r="E16" s="174"/>
      <c r="F16" s="175"/>
      <c r="G16" s="171"/>
      <c r="H16" s="173"/>
    </row>
    <row r="17" spans="1:9" ht="65.25" customHeight="1" x14ac:dyDescent="0.25">
      <c r="A17" s="173"/>
      <c r="B17" s="6"/>
      <c r="C17" s="6"/>
      <c r="D17" s="70"/>
      <c r="E17" s="174"/>
      <c r="F17" s="175"/>
      <c r="G17" s="171"/>
      <c r="H17" s="173"/>
    </row>
    <row r="18" spans="1:9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9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722</v>
      </c>
      <c r="E19" s="197"/>
      <c r="F19" s="198" t="s">
        <v>11</v>
      </c>
      <c r="G19" s="197"/>
      <c r="H19" s="184" t="s">
        <v>12</v>
      </c>
    </row>
    <row r="20" spans="1:9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9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9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9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7489.2187120870922</v>
      </c>
      <c r="E23" s="89">
        <v>7863.3613842442564</v>
      </c>
      <c r="F23" s="89">
        <f t="shared" ref="F23:F76" si="0">E23-D23</f>
        <v>374.14267215716427</v>
      </c>
      <c r="G23" s="85">
        <f t="shared" ref="G23:G76" si="1">IFERROR(F23/D23*100,0)</f>
        <v>4.9957503785184336</v>
      </c>
      <c r="H23" s="17"/>
      <c r="I23" s="5"/>
    </row>
    <row r="24" spans="1:9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8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9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8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9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8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9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8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9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8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9" s="13" customFormat="1" x14ac:dyDescent="0.25">
      <c r="A29" s="18" t="s">
        <v>32</v>
      </c>
      <c r="B29" s="19" t="s">
        <v>33</v>
      </c>
      <c r="C29" s="20" t="s">
        <v>21</v>
      </c>
      <c r="D29" s="98">
        <v>7396.3662633471004</v>
      </c>
      <c r="E29" s="87">
        <v>7147.7546439242569</v>
      </c>
      <c r="F29" s="87">
        <f t="shared" si="0"/>
        <v>-248.61161942284343</v>
      </c>
      <c r="G29" s="86">
        <f t="shared" si="1"/>
        <v>-3.3612670137070588</v>
      </c>
      <c r="H29" s="21"/>
      <c r="I29" s="5"/>
    </row>
    <row r="30" spans="1:9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8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9" s="13" customFormat="1" x14ac:dyDescent="0.25">
      <c r="A31" s="18" t="s">
        <v>36</v>
      </c>
      <c r="B31" s="19" t="s">
        <v>37</v>
      </c>
      <c r="C31" s="20" t="s">
        <v>21</v>
      </c>
      <c r="D31" s="98">
        <v>44.044352234745759</v>
      </c>
      <c r="E31" s="87">
        <v>672.50387296999986</v>
      </c>
      <c r="F31" s="87">
        <f t="shared" si="0"/>
        <v>628.45952073525405</v>
      </c>
      <c r="G31" s="86">
        <f t="shared" si="1"/>
        <v>1426.8787911460627</v>
      </c>
      <c r="H31" s="21"/>
      <c r="I31" s="5"/>
    </row>
    <row r="32" spans="1:9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8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8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8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8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98">
        <v>48.808096505246098</v>
      </c>
      <c r="E37" s="87">
        <f>E23-E24-SUM(E28:E34)</f>
        <v>43.102867349999542</v>
      </c>
      <c r="F37" s="87">
        <f t="shared" si="0"/>
        <v>-5.7052291552465562</v>
      </c>
      <c r="G37" s="86">
        <f t="shared" si="1"/>
        <v>-11.689103988378925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7642.6318455992923</v>
      </c>
      <c r="E38" s="87">
        <v>6962.3127657599989</v>
      </c>
      <c r="F38" s="87">
        <f t="shared" si="0"/>
        <v>-680.31907983929341</v>
      </c>
      <c r="G38" s="87">
        <f t="shared" si="1"/>
        <v>-8.9016335417363877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8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8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8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8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8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7572.8748104901997</v>
      </c>
      <c r="E44" s="87">
        <v>6894.4786501699991</v>
      </c>
      <c r="F44" s="87">
        <f t="shared" si="0"/>
        <v>-678.39616032020058</v>
      </c>
      <c r="G44" s="87">
        <f t="shared" si="1"/>
        <v>-8.9582381499356565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8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36.562924070000001</v>
      </c>
      <c r="E46" s="87">
        <v>37.322852960000013</v>
      </c>
      <c r="F46" s="87">
        <f t="shared" si="0"/>
        <v>0.75992889000001185</v>
      </c>
      <c r="G46" s="87">
        <f t="shared" si="1"/>
        <v>2.0784138832690791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0</v>
      </c>
      <c r="F47" s="87">
        <f t="shared" si="0"/>
        <v>0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8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8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8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8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33.194111039092881</v>
      </c>
      <c r="E52" s="87">
        <f>E38-E39-SUM(E43:E49)</f>
        <v>30.511262629999692</v>
      </c>
      <c r="F52" s="87">
        <f t="shared" si="0"/>
        <v>-2.6828484090931894</v>
      </c>
      <c r="G52" s="87">
        <f t="shared" si="1"/>
        <v>-8.0823023274627985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2097.9184766084422</v>
      </c>
      <c r="E53" s="87">
        <v>1754.0464961199998</v>
      </c>
      <c r="F53" s="87">
        <f t="shared" si="0"/>
        <v>-343.87198048844243</v>
      </c>
      <c r="G53" s="87">
        <f t="shared" si="1"/>
        <v>-16.391103101601743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77.288418971905244</v>
      </c>
      <c r="E54" s="87">
        <v>0</v>
      </c>
      <c r="F54" s="87">
        <f t="shared" si="0"/>
        <v>-77.288418971905244</v>
      </c>
      <c r="G54" s="87">
        <f t="shared" si="1"/>
        <v>-100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1759.0001584899708</v>
      </c>
      <c r="E55" s="87">
        <v>1418.80306931</v>
      </c>
      <c r="F55" s="87">
        <f t="shared" si="0"/>
        <v>-340.19708917997082</v>
      </c>
      <c r="G55" s="87">
        <f t="shared" si="1"/>
        <v>-19.340367170405262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1759.0001584899708</v>
      </c>
      <c r="E56" s="87">
        <v>1418.80306931</v>
      </c>
      <c r="F56" s="87">
        <f t="shared" si="0"/>
        <v>-340.19708917997082</v>
      </c>
      <c r="G56" s="87">
        <f t="shared" si="1"/>
        <v>-19.340367170405262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1600.9111380865686</v>
      </c>
      <c r="E57" s="87">
        <v>1274.04169527</v>
      </c>
      <c r="F57" s="87">
        <f t="shared" si="0"/>
        <v>-326.86944281656861</v>
      </c>
      <c r="G57" s="87">
        <f t="shared" si="1"/>
        <v>-20.417713078518997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8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197.82401137315787</v>
      </c>
      <c r="E60" s="87">
        <v>277.95268955999995</v>
      </c>
      <c r="F60" s="87">
        <f t="shared" si="0"/>
        <v>80.12867818684208</v>
      </c>
      <c r="G60" s="87">
        <f t="shared" si="1"/>
        <v>40.505031533151133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63.80588777340845</v>
      </c>
      <c r="E61" s="87">
        <f>E53-E54-E55-E60</f>
        <v>57.290737249999893</v>
      </c>
      <c r="F61" s="87">
        <f t="shared" si="0"/>
        <v>-6.5151505234085576</v>
      </c>
      <c r="G61" s="87">
        <f t="shared" si="1"/>
        <v>-10.210892365522092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2158.1164204168581</v>
      </c>
      <c r="E62" s="87">
        <v>2019.45562378</v>
      </c>
      <c r="F62" s="87">
        <f t="shared" si="0"/>
        <v>-138.66079663685809</v>
      </c>
      <c r="G62" s="87">
        <f t="shared" si="1"/>
        <v>-6.4250841764168873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1385.67384672</v>
      </c>
      <c r="E63" s="87">
        <v>1362.6869722399999</v>
      </c>
      <c r="F63" s="87">
        <f t="shared" si="0"/>
        <v>-22.986874480000097</v>
      </c>
      <c r="G63" s="87">
        <f t="shared" si="1"/>
        <v>-1.6588950231262465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651.75455792000002</v>
      </c>
      <c r="E64" s="87">
        <v>576.39023169000006</v>
      </c>
      <c r="F64" s="87">
        <f t="shared" si="0"/>
        <v>-75.364326229999961</v>
      </c>
      <c r="G64" s="87">
        <f t="shared" si="1"/>
        <v>-11.563298685707174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8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120.68801577685794</v>
      </c>
      <c r="E67" s="87">
        <f>E62-SUM(E63:E66)</f>
        <v>80.37841985</v>
      </c>
      <c r="F67" s="87">
        <f t="shared" si="0"/>
        <v>-40.309595926857938</v>
      </c>
      <c r="G67" s="87">
        <f t="shared" si="1"/>
        <v>-33.399833170997702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2136.4630460201706</v>
      </c>
      <c r="E68" s="87">
        <v>1965.6024604800002</v>
      </c>
      <c r="F68" s="87">
        <f t="shared" si="0"/>
        <v>-170.8605855401704</v>
      </c>
      <c r="G68" s="87">
        <f t="shared" si="1"/>
        <v>-7.9973574014515059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832.4016853062559</v>
      </c>
      <c r="E69" s="87">
        <v>807.66017318999991</v>
      </c>
      <c r="F69" s="87">
        <f t="shared" si="0"/>
        <v>-24.74151211625599</v>
      </c>
      <c r="G69" s="87">
        <f t="shared" si="1"/>
        <v>-2.9723044238135019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157.20113430395759</v>
      </c>
      <c r="E70" s="87">
        <v>71.959679519999995</v>
      </c>
      <c r="F70" s="87">
        <f t="shared" si="0"/>
        <v>-85.241454783957593</v>
      </c>
      <c r="G70" s="87">
        <f t="shared" si="1"/>
        <v>-54.224452744175657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155.39170485491823</v>
      </c>
      <c r="E71" s="87">
        <v>70.501262089999983</v>
      </c>
      <c r="F71" s="87">
        <f t="shared" si="0"/>
        <v>-84.890442764918248</v>
      </c>
      <c r="G71" s="87">
        <f t="shared" si="1"/>
        <v>-54.629970656526595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1.8094294490393659</v>
      </c>
      <c r="E72" s="87">
        <f>E70-E71</f>
        <v>1.4584174300000114</v>
      </c>
      <c r="F72" s="87">
        <f t="shared" si="0"/>
        <v>-0.35101201903935442</v>
      </c>
      <c r="G72" s="87">
        <f t="shared" si="1"/>
        <v>-19.39904422500188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98">
        <v>260.53108294360834</v>
      </c>
      <c r="E73" s="87">
        <f>E38-E53-E62-E68-E69-E70</f>
        <v>343.58833266999943</v>
      </c>
      <c r="F73" s="87">
        <f t="shared" si="0"/>
        <v>83.057249726391092</v>
      </c>
      <c r="G73" s="87">
        <f t="shared" si="1"/>
        <v>31.879977155880756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189.35491110737416</v>
      </c>
      <c r="E74" s="87">
        <v>179.59148611999998</v>
      </c>
      <c r="F74" s="87">
        <f t="shared" si="0"/>
        <v>-9.7634249873741794</v>
      </c>
      <c r="G74" s="87">
        <f t="shared" si="1"/>
        <v>-5.1561509180175449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19.583946481554133</v>
      </c>
      <c r="E75" s="87">
        <v>19.42176778</v>
      </c>
      <c r="F75" s="87">
        <f t="shared" si="0"/>
        <v>-0.16217870155413294</v>
      </c>
      <c r="G75" s="87">
        <f t="shared" si="1"/>
        <v>-0.82812063292190352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99">
        <v>51.592225354680018</v>
      </c>
      <c r="E76" s="88">
        <f>E73-E74-E75</f>
        <v>144.57507876999944</v>
      </c>
      <c r="F76" s="88">
        <f t="shared" si="0"/>
        <v>92.982853415319425</v>
      </c>
      <c r="G76" s="88">
        <f t="shared" si="1"/>
        <v>180.22648330459114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358.05228138092002</v>
      </c>
      <c r="E78" s="87">
        <v>772.86616049081294</v>
      </c>
      <c r="F78" s="87">
        <f t="shared" ref="F78:F141" si="2">E78-D78</f>
        <v>414.81387910989292</v>
      </c>
      <c r="G78" s="87">
        <f t="shared" ref="G78:G141" si="3">IFERROR(F78/D78*100,0)</f>
        <v>115.85287978338172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0</v>
      </c>
      <c r="F79" s="87">
        <f t="shared" si="2"/>
        <v>0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132.47695933360009</v>
      </c>
      <c r="E80" s="90">
        <v>454.53682763999996</v>
      </c>
      <c r="F80" s="90">
        <f t="shared" si="2"/>
        <v>322.05986830639984</v>
      </c>
      <c r="G80" s="90">
        <f t="shared" si="3"/>
        <v>243.10632575389724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1">
        <v>-153.41313351220015</v>
      </c>
      <c r="E81" s="91">
        <f>E23-E38</f>
        <v>901.04861848425753</v>
      </c>
      <c r="F81" s="91">
        <f t="shared" si="2"/>
        <v>1054.4617519964577</v>
      </c>
      <c r="G81" s="91">
        <f t="shared" si="3"/>
        <v>-687.33473324994168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26">
        <v>0</v>
      </c>
      <c r="E82" s="128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26">
        <v>0</v>
      </c>
      <c r="E83" s="128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26">
        <v>0</v>
      </c>
      <c r="E84" s="128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26">
        <v>0</v>
      </c>
      <c r="E85" s="128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26">
        <v>0</v>
      </c>
      <c r="E86" s="128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98">
        <v>-176.50854714309935</v>
      </c>
      <c r="E87" s="87">
        <f t="shared" si="4"/>
        <v>253.2759937542578</v>
      </c>
      <c r="F87" s="87">
        <f t="shared" si="2"/>
        <v>429.78454089735715</v>
      </c>
      <c r="G87" s="87">
        <f t="shared" si="3"/>
        <v>-243.49219788712068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26">
        <v>0</v>
      </c>
      <c r="E88" s="128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98">
        <v>7.4814281647457577</v>
      </c>
      <c r="E89" s="87">
        <f t="shared" si="4"/>
        <v>635.18102000999988</v>
      </c>
      <c r="F89" s="87">
        <f t="shared" si="2"/>
        <v>627.69959184525408</v>
      </c>
      <c r="G89" s="87">
        <f t="shared" si="3"/>
        <v>8390.1038414446284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98">
        <v>0</v>
      </c>
      <c r="E90" s="87">
        <f t="shared" si="4"/>
        <v>0</v>
      </c>
      <c r="F90" s="87">
        <f t="shared" si="2"/>
        <v>0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26">
        <v>0</v>
      </c>
      <c r="E91" s="128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26">
        <v>0</v>
      </c>
      <c r="E92" s="128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26">
        <v>0</v>
      </c>
      <c r="E93" s="128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26">
        <v>0</v>
      </c>
      <c r="E94" s="128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98">
        <v>15.613985466153217</v>
      </c>
      <c r="E95" s="87">
        <f t="shared" si="4"/>
        <v>12.59160471999985</v>
      </c>
      <c r="F95" s="87">
        <f t="shared" si="2"/>
        <v>-3.0223807461533667</v>
      </c>
      <c r="G95" s="87">
        <f t="shared" si="3"/>
        <v>-19.356882025444744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98">
        <v>238.10527644567736</v>
      </c>
      <c r="E96" s="87">
        <f>E97-E103</f>
        <v>-1835.0910417289999</v>
      </c>
      <c r="F96" s="87">
        <f t="shared" si="2"/>
        <v>-2073.1963181746773</v>
      </c>
      <c r="G96" s="87">
        <f t="shared" si="3"/>
        <v>-870.70574374594662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402.70596063535999</v>
      </c>
      <c r="E97" s="87">
        <v>682.74250800000004</v>
      </c>
      <c r="F97" s="87">
        <f t="shared" si="2"/>
        <v>280.03654736464006</v>
      </c>
      <c r="G97" s="87">
        <f t="shared" si="3"/>
        <v>69.538714282455345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</v>
      </c>
      <c r="F98" s="87">
        <f t="shared" si="2"/>
        <v>0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0</v>
      </c>
      <c r="E99" s="87">
        <v>0.39780726000000005</v>
      </c>
      <c r="F99" s="87">
        <f t="shared" si="2"/>
        <v>0.39780726000000005</v>
      </c>
      <c r="G99" s="87">
        <f t="shared" si="3"/>
        <v>0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246.29680200535998</v>
      </c>
      <c r="E100" s="87">
        <v>84.862592620000001</v>
      </c>
      <c r="F100" s="87">
        <f t="shared" si="2"/>
        <v>-161.43420938535996</v>
      </c>
      <c r="G100" s="87">
        <f t="shared" si="3"/>
        <v>-65.544582012821579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246.29680200535998</v>
      </c>
      <c r="E101" s="87">
        <v>73.067474969999992</v>
      </c>
      <c r="F101" s="87">
        <f t="shared" si="2"/>
        <v>-173.22932703535997</v>
      </c>
      <c r="G101" s="87">
        <f t="shared" si="3"/>
        <v>-70.333567315904531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98">
        <v>156.40915863000001</v>
      </c>
      <c r="E102" s="87">
        <f>E97-E98-E99-E100</f>
        <v>597.48210812000002</v>
      </c>
      <c r="F102" s="87">
        <f t="shared" si="2"/>
        <v>441.07294949000004</v>
      </c>
      <c r="G102" s="87">
        <f t="shared" si="3"/>
        <v>281.99943874987395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164.60068418968262</v>
      </c>
      <c r="E103" s="87">
        <v>2517.833549729</v>
      </c>
      <c r="F103" s="87">
        <f t="shared" si="2"/>
        <v>2353.2328655393176</v>
      </c>
      <c r="G103" s="87">
        <f t="shared" si="3"/>
        <v>1429.6616548856491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13.26583299</v>
      </c>
      <c r="E104" s="87">
        <v>7.1714969989999995</v>
      </c>
      <c r="F104" s="87">
        <f t="shared" si="2"/>
        <v>-6.0943359910000003</v>
      </c>
      <c r="G104" s="87">
        <f t="shared" si="3"/>
        <v>-45.940092835436793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131.09797084241939</v>
      </c>
      <c r="E105" s="87">
        <v>171.89140854999999</v>
      </c>
      <c r="F105" s="87">
        <f t="shared" si="2"/>
        <v>40.793437707580608</v>
      </c>
      <c r="G105" s="87">
        <f t="shared" si="3"/>
        <v>31.116757525266799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0</v>
      </c>
      <c r="E106" s="87">
        <v>2162.5114797800002</v>
      </c>
      <c r="F106" s="87">
        <f t="shared" si="2"/>
        <v>2162.5114797800002</v>
      </c>
      <c r="G106" s="87">
        <f t="shared" si="3"/>
        <v>0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0</v>
      </c>
      <c r="E107" s="87">
        <v>2124.9309601300001</v>
      </c>
      <c r="F107" s="87">
        <f t="shared" si="2"/>
        <v>2124.9309601300001</v>
      </c>
      <c r="G107" s="87">
        <f t="shared" si="3"/>
        <v>0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98">
        <v>20.236880357263239</v>
      </c>
      <c r="E108" s="87">
        <f>E103-E104-E105-E106</f>
        <v>176.25916439999992</v>
      </c>
      <c r="F108" s="87">
        <f t="shared" si="2"/>
        <v>156.02228404273669</v>
      </c>
      <c r="G108" s="87">
        <f t="shared" si="3"/>
        <v>770.97992026591476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98">
        <v>84.692142933477214</v>
      </c>
      <c r="E109" s="87">
        <f>E81+E96</f>
        <v>-934.04242324474239</v>
      </c>
      <c r="F109" s="87">
        <f t="shared" si="2"/>
        <v>-1018.7345661782197</v>
      </c>
      <c r="G109" s="87">
        <f t="shared" si="3"/>
        <v>-1202.867858684838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8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8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8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8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8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54.632826755930097</v>
      </c>
      <c r="E115" s="87">
        <v>-1881.8762685057413</v>
      </c>
      <c r="F115" s="87">
        <f t="shared" si="2"/>
        <v>-1936.5090952616715</v>
      </c>
      <c r="G115" s="87">
        <f t="shared" si="3"/>
        <v>-3544.5888676288819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8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11.523352070508475</v>
      </c>
      <c r="E117" s="87">
        <v>633.86407143999986</v>
      </c>
      <c r="F117" s="87">
        <f t="shared" si="2"/>
        <v>622.34071936949135</v>
      </c>
      <c r="G117" s="87">
        <f t="shared" si="3"/>
        <v>5400.6917046493591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87">
        <v>0</v>
      </c>
      <c r="F118" s="87">
        <f t="shared" si="2"/>
        <v>0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8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8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8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8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98">
        <v>18.535964107038637</v>
      </c>
      <c r="E123" s="87">
        <f>E109-E110-SUM(E114:E120)</f>
        <v>313.96977382099908</v>
      </c>
      <c r="F123" s="87">
        <f t="shared" si="2"/>
        <v>295.43380971396044</v>
      </c>
      <c r="G123" s="87">
        <f t="shared" si="3"/>
        <v>1593.8410756944429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156.2533430073936</v>
      </c>
      <c r="E124" s="87">
        <v>-89.775000000000006</v>
      </c>
      <c r="F124" s="87">
        <f t="shared" si="2"/>
        <v>-246.0283430073936</v>
      </c>
      <c r="G124" s="87">
        <f t="shared" si="3"/>
        <v>-157.45477074097033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8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8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8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8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8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152.54615018598588</v>
      </c>
      <c r="E130" s="87">
        <v>-152.154</v>
      </c>
      <c r="F130" s="87">
        <f t="shared" si="2"/>
        <v>-304.70015018598588</v>
      </c>
      <c r="G130" s="87">
        <f t="shared" si="3"/>
        <v>-199.74293013261379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8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26">
        <v>0</v>
      </c>
      <c r="E132" s="128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26">
        <v>0</v>
      </c>
      <c r="E133" s="128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8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8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8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8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98">
        <v>3.707192821407729</v>
      </c>
      <c r="E138" s="87">
        <f>E124-E125-SUM(E129:E135)</f>
        <v>62.378999999999991</v>
      </c>
      <c r="F138" s="87">
        <f t="shared" si="2"/>
        <v>58.67180717859226</v>
      </c>
      <c r="G138" s="87">
        <f t="shared" si="3"/>
        <v>1582.6478417789142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-71.561200073916382</v>
      </c>
      <c r="E139" s="87">
        <f>E109-E124</f>
        <v>-844.26742324474242</v>
      </c>
      <c r="F139" s="87">
        <f t="shared" si="2"/>
        <v>-772.70622317082598</v>
      </c>
      <c r="G139" s="87">
        <f t="shared" si="3"/>
        <v>1079.7837688198199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28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28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28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28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28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-97.913323430055783</v>
      </c>
      <c r="E145" s="87">
        <f t="shared" si="5"/>
        <v>-1729.7222685057413</v>
      </c>
      <c r="F145" s="87">
        <f t="shared" si="6"/>
        <v>-1631.8089450756856</v>
      </c>
      <c r="G145" s="87">
        <f t="shared" si="7"/>
        <v>1666.5851877057012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28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11.523352070508475</v>
      </c>
      <c r="E147" s="87">
        <f t="shared" si="5"/>
        <v>633.86407143999986</v>
      </c>
      <c r="F147" s="87">
        <f t="shared" si="6"/>
        <v>622.34071936949135</v>
      </c>
      <c r="G147" s="87">
        <f t="shared" si="7"/>
        <v>5400.6917046493591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87">
        <f t="shared" si="5"/>
        <v>0</v>
      </c>
      <c r="F148" s="87">
        <f t="shared" si="6"/>
        <v>0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28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28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28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28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14.828771285630909</v>
      </c>
      <c r="E153" s="87">
        <f>E139-E140-SUM(E144:E150)</f>
        <v>251.59077382099906</v>
      </c>
      <c r="F153" s="87">
        <f t="shared" si="6"/>
        <v>236.76200253536814</v>
      </c>
      <c r="G153" s="87">
        <f t="shared" si="7"/>
        <v>1596.6393841733247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-71.561200073916382</v>
      </c>
      <c r="E154" s="87">
        <f>E139</f>
        <v>-844.26742324474242</v>
      </c>
      <c r="F154" s="87">
        <f t="shared" si="6"/>
        <v>-772.70622317082598</v>
      </c>
      <c r="G154" s="87">
        <f t="shared" si="7"/>
        <v>1079.7837688198199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0</v>
      </c>
      <c r="E155" s="87">
        <v>0</v>
      </c>
      <c r="F155" s="87">
        <f t="shared" si="6"/>
        <v>0</v>
      </c>
      <c r="G155" s="87">
        <f t="shared" si="7"/>
        <v>0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0</v>
      </c>
      <c r="E156" s="87">
        <v>0</v>
      </c>
      <c r="F156" s="87">
        <f t="shared" si="6"/>
        <v>0</v>
      </c>
      <c r="G156" s="87">
        <f t="shared" si="7"/>
        <v>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0</v>
      </c>
      <c r="E157" s="87">
        <v>0</v>
      </c>
      <c r="F157" s="87">
        <f t="shared" si="6"/>
        <v>0</v>
      </c>
      <c r="G157" s="87">
        <f t="shared" si="7"/>
        <v>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0</v>
      </c>
      <c r="E158" s="90">
        <f>IF(E154-E155-E156-E157&lt;0,0,E154-E155-E156-E157)</f>
        <v>0</v>
      </c>
      <c r="F158" s="90">
        <f t="shared" si="6"/>
        <v>0</v>
      </c>
      <c r="G158" s="90">
        <f t="shared" si="7"/>
        <v>0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 t="s">
        <v>708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1048.1917990821526</v>
      </c>
      <c r="E160" s="87">
        <f>E109+E105+E69</f>
        <v>45.509158495257566</v>
      </c>
      <c r="F160" s="87">
        <f t="shared" ref="F160:F165" si="8">E160-D160</f>
        <v>-1002.682640586895</v>
      </c>
      <c r="G160" s="87">
        <f t="shared" ref="G160:G165" si="9">IFERROR(F160/D160*100,0)</f>
        <v>-95.658317634701248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2344.1782610761502</v>
      </c>
      <c r="E161" s="87">
        <v>2512.9776844200001</v>
      </c>
      <c r="F161" s="87">
        <f t="shared" si="8"/>
        <v>168.79942334384987</v>
      </c>
      <c r="G161" s="87">
        <f t="shared" si="9"/>
        <v>7.2007929664170893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118.95162249000001</v>
      </c>
      <c r="E162" s="87">
        <v>393.20361429000002</v>
      </c>
      <c r="F162" s="87">
        <f t="shared" si="8"/>
        <v>274.25199180000004</v>
      </c>
      <c r="G162" s="87">
        <f t="shared" si="9"/>
        <v>230.55758808422792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2529.11428262034</v>
      </c>
      <c r="E163" s="87">
        <v>2735.2840993600003</v>
      </c>
      <c r="F163" s="87">
        <f t="shared" si="8"/>
        <v>206.16981673966029</v>
      </c>
      <c r="G163" s="87">
        <f t="shared" si="9"/>
        <v>8.1518584650929213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1149.83732792</v>
      </c>
      <c r="F164" s="88">
        <f t="shared" si="8"/>
        <v>1149.83732792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2.4128354036302846</v>
      </c>
      <c r="E165" s="90">
        <f>E163/E160</f>
        <v>60.104035974320198</v>
      </c>
      <c r="F165" s="90">
        <f t="shared" si="8"/>
        <v>57.691200570689915</v>
      </c>
      <c r="G165" s="90">
        <f t="shared" si="9"/>
        <v>2391.0126850712381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9467.77147326456</v>
      </c>
      <c r="E167" s="91">
        <f>E168+SUM(E172:E178)+E181+E184</f>
        <v>9091.4919135100026</v>
      </c>
      <c r="F167" s="91">
        <f t="shared" ref="F167:F230" si="10">E167-D167</f>
        <v>-376.27955975455734</v>
      </c>
      <c r="G167" s="91">
        <f t="shared" ref="G167:G230" si="11">IFERROR(F167/D167*100,0)</f>
        <v>-3.9743202591772451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8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8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8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8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8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9244.9045784990903</v>
      </c>
      <c r="E173" s="87">
        <v>8095.1649706200005</v>
      </c>
      <c r="F173" s="87">
        <f t="shared" si="10"/>
        <v>-1149.7396078790898</v>
      </c>
      <c r="G173" s="87">
        <f t="shared" si="11"/>
        <v>-12.436468090249884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8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28.584</v>
      </c>
      <c r="E175" s="87">
        <v>638.52441651999993</v>
      </c>
      <c r="F175" s="87">
        <f t="shared" si="10"/>
        <v>609.94041651999999</v>
      </c>
      <c r="G175" s="87">
        <f t="shared" si="11"/>
        <v>2133.8525626924152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0</v>
      </c>
      <c r="F176" s="87">
        <f t="shared" si="10"/>
        <v>0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8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8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8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8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8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8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8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194.28289476546965</v>
      </c>
      <c r="E184" s="87">
        <v>357.80252637000149</v>
      </c>
      <c r="F184" s="87">
        <f t="shared" si="10"/>
        <v>163.51963160453184</v>
      </c>
      <c r="G184" s="87">
        <f t="shared" si="11"/>
        <v>84.165737700133633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8583.9577829563423</v>
      </c>
      <c r="E185" s="87">
        <f>SUM(E186:E187,E191:E196,E198:E202)</f>
        <v>7801.7803771393319</v>
      </c>
      <c r="F185" s="87">
        <f t="shared" si="10"/>
        <v>-782.17740581701037</v>
      </c>
      <c r="G185" s="87">
        <f t="shared" si="11"/>
        <v>-9.112083558589287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v>2176.3638947204299</v>
      </c>
      <c r="E187" s="87">
        <f>SUM(E188:E190)</f>
        <v>1684.2455506499998</v>
      </c>
      <c r="F187" s="87">
        <f t="shared" si="10"/>
        <v>-492.11834407043011</v>
      </c>
      <c r="G187" s="87">
        <f t="shared" si="11"/>
        <v>-22.61195130392688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v>0</v>
      </c>
      <c r="E188" s="87">
        <v>0</v>
      </c>
      <c r="F188" s="87">
        <f t="shared" si="10"/>
        <v>0</v>
      </c>
      <c r="G188" s="87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v>186.10655987159998</v>
      </c>
      <c r="E189" s="87">
        <v>171.89738351</v>
      </c>
      <c r="F189" s="87">
        <f t="shared" si="10"/>
        <v>-14.209176361599987</v>
      </c>
      <c r="G189" s="87">
        <f t="shared" si="11"/>
        <v>-7.6349680373455326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v>1990.2573348488302</v>
      </c>
      <c r="E190" s="87">
        <v>1512.3481671399998</v>
      </c>
      <c r="F190" s="87">
        <f t="shared" si="10"/>
        <v>-477.90916770883041</v>
      </c>
      <c r="G190" s="87">
        <f t="shared" si="11"/>
        <v>-24.012430922412854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v>1635.4656508491701</v>
      </c>
      <c r="E191" s="87">
        <v>1770.8255877900001</v>
      </c>
      <c r="F191" s="87">
        <f t="shared" si="10"/>
        <v>135.35993694083004</v>
      </c>
      <c r="G191" s="87">
        <f t="shared" si="11"/>
        <v>8.2765380532784754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v>764.35283477166706</v>
      </c>
      <c r="E192" s="87">
        <v>698.11420863000001</v>
      </c>
      <c r="F192" s="87">
        <f t="shared" si="10"/>
        <v>-66.238626141667055</v>
      </c>
      <c r="G192" s="87">
        <f t="shared" si="11"/>
        <v>-8.6659750743848996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1603.8782480546902</v>
      </c>
      <c r="E194" s="87">
        <v>1455.5915283100001</v>
      </c>
      <c r="F194" s="87">
        <f t="shared" si="10"/>
        <v>-148.28671974469012</v>
      </c>
      <c r="G194" s="87">
        <f t="shared" si="11"/>
        <v>-9.2455097464251992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438.10913178675497</v>
      </c>
      <c r="E195" s="87">
        <v>398.66340247304902</v>
      </c>
      <c r="F195" s="87">
        <f t="shared" si="10"/>
        <v>-39.445729313705954</v>
      </c>
      <c r="G195" s="87">
        <f t="shared" si="11"/>
        <v>-9.0036309338801335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621.371128</v>
      </c>
      <c r="E196" s="87">
        <v>639.3524435600001</v>
      </c>
      <c r="F196" s="87">
        <f t="shared" si="10"/>
        <v>17.981315560000098</v>
      </c>
      <c r="G196" s="87">
        <f t="shared" si="11"/>
        <v>2.8938125300215263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16.556000000000001</v>
      </c>
      <c r="E197" s="87">
        <v>31.598403999999999</v>
      </c>
      <c r="F197" s="87">
        <f t="shared" si="10"/>
        <v>15.042403999999998</v>
      </c>
      <c r="G197" s="87">
        <f t="shared" si="11"/>
        <v>90.857719255858882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405.26473752944798</v>
      </c>
      <c r="E198" s="87">
        <v>360.83683146999999</v>
      </c>
      <c r="F198" s="87">
        <f t="shared" si="10"/>
        <v>-44.427906059447992</v>
      </c>
      <c r="G198" s="87">
        <f t="shared" si="11"/>
        <v>-10.962687336255032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146.62095442019972</v>
      </c>
      <c r="E199" s="87">
        <v>140.63892316999937</v>
      </c>
      <c r="F199" s="87">
        <f t="shared" si="10"/>
        <v>-5.9820312502003503</v>
      </c>
      <c r="G199" s="87">
        <f t="shared" si="11"/>
        <v>-4.0799292801331095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20.673623549600002</v>
      </c>
      <c r="E200" s="87">
        <v>22.526508539999998</v>
      </c>
      <c r="F200" s="87">
        <f t="shared" si="10"/>
        <v>1.8528849903999962</v>
      </c>
      <c r="G200" s="87">
        <f t="shared" si="11"/>
        <v>8.962555528567929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v>130.88549854822759</v>
      </c>
      <c r="E201" s="87">
        <v>172.82817481000004</v>
      </c>
      <c r="F201" s="87">
        <f t="shared" si="10"/>
        <v>41.942676261772448</v>
      </c>
      <c r="G201" s="87">
        <f t="shared" si="11"/>
        <v>32.045319555640276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640.97208072615399</v>
      </c>
      <c r="E202" s="87">
        <v>458.1572177362832</v>
      </c>
      <c r="F202" s="87">
        <f t="shared" si="10"/>
        <v>-182.81486298987079</v>
      </c>
      <c r="G202" s="87">
        <f t="shared" si="11"/>
        <v>-28.521501713890686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4.7615360000000002E-2</v>
      </c>
      <c r="E203" s="87">
        <f>E204+E205+E209</f>
        <v>52.253019110000004</v>
      </c>
      <c r="F203" s="87">
        <f t="shared" si="10"/>
        <v>52.205403750000002</v>
      </c>
      <c r="G203" s="87">
        <f t="shared" si="11"/>
        <v>109639.83838408446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4.7615360000000002E-2</v>
      </c>
      <c r="E204" s="87">
        <v>1.9951674100000001</v>
      </c>
      <c r="F204" s="87">
        <f t="shared" si="10"/>
        <v>1.9475520500000001</v>
      </c>
      <c r="G204" s="87">
        <f t="shared" si="11"/>
        <v>4090.1760482331752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28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8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8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8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v>0</v>
      </c>
      <c r="E209" s="87">
        <v>50.257851700000003</v>
      </c>
      <c r="F209" s="87">
        <f t="shared" si="10"/>
        <v>50.257851700000003</v>
      </c>
      <c r="G209" s="87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1018.7777293196345</v>
      </c>
      <c r="E210" s="87">
        <f>E211+SUM(E218:E220)</f>
        <v>1557.3508709669509</v>
      </c>
      <c r="F210" s="87">
        <f t="shared" si="10"/>
        <v>538.57314164731633</v>
      </c>
      <c r="G210" s="87">
        <f t="shared" si="11"/>
        <v>52.864636333087986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943.15330477395992</v>
      </c>
      <c r="E211" s="87">
        <f>SUM(E212:E217)</f>
        <v>1502.1803296869509</v>
      </c>
      <c r="F211" s="87">
        <f t="shared" si="10"/>
        <v>559.02702491299101</v>
      </c>
      <c r="G211" s="87">
        <f t="shared" si="11"/>
        <v>59.272127032091539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v>104.14971000000001</v>
      </c>
      <c r="E212" s="87">
        <v>0</v>
      </c>
      <c r="F212" s="87">
        <f t="shared" si="10"/>
        <v>-104.14971000000001</v>
      </c>
      <c r="G212" s="87">
        <f t="shared" si="11"/>
        <v>-100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501.57295977395995</v>
      </c>
      <c r="E213" s="87">
        <v>768.39580753000007</v>
      </c>
      <c r="F213" s="87">
        <f t="shared" si="10"/>
        <v>266.82284775604012</v>
      </c>
      <c r="G213" s="87">
        <f t="shared" si="11"/>
        <v>53.197215391413266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v>177.2244121</v>
      </c>
      <c r="E214" s="87">
        <v>0</v>
      </c>
      <c r="F214" s="87">
        <f t="shared" si="10"/>
        <v>-177.2244121</v>
      </c>
      <c r="G214" s="87">
        <f t="shared" si="11"/>
        <v>-100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39.887</v>
      </c>
      <c r="E215" s="87">
        <v>547.43024286999992</v>
      </c>
      <c r="F215" s="87">
        <f t="shared" si="10"/>
        <v>507.54324286999992</v>
      </c>
      <c r="G215" s="87">
        <f t="shared" si="11"/>
        <v>1272.4527862962868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0</v>
      </c>
      <c r="F216" s="128">
        <f t="shared" si="10"/>
        <v>0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120.31922289999983</v>
      </c>
      <c r="E217" s="87">
        <v>186.354279286951</v>
      </c>
      <c r="F217" s="87">
        <f t="shared" si="10"/>
        <v>66.035056386951169</v>
      </c>
      <c r="G217" s="87">
        <f t="shared" si="11"/>
        <v>54.883213833449105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75.624424545674614</v>
      </c>
      <c r="E219" s="87">
        <v>55.170541280000002</v>
      </c>
      <c r="F219" s="87">
        <f t="shared" si="10"/>
        <v>-20.453883265674612</v>
      </c>
      <c r="G219" s="87">
        <f t="shared" si="11"/>
        <v>-27.046663017344553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8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v>66.253424545674875</v>
      </c>
      <c r="E221" s="87">
        <v>48.277374530000003</v>
      </c>
      <c r="F221" s="87">
        <f t="shared" si="10"/>
        <v>-17.976050015674872</v>
      </c>
      <c r="G221" s="87">
        <f t="shared" si="11"/>
        <v>-27.132257900544065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616.55253453</v>
      </c>
      <c r="E222" s="87">
        <f>SUM(E223:E224,E228:E229,E232:E234)</f>
        <v>4858.2236409699999</v>
      </c>
      <c r="F222" s="87">
        <f t="shared" si="10"/>
        <v>4241.6711064399997</v>
      </c>
      <c r="G222" s="87">
        <f t="shared" si="11"/>
        <v>687.96588593597119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0</v>
      </c>
      <c r="E223" s="87">
        <v>0.39780726000000005</v>
      </c>
      <c r="F223" s="87">
        <f t="shared" si="10"/>
        <v>0.39780726000000005</v>
      </c>
      <c r="G223" s="87">
        <f t="shared" si="11"/>
        <v>0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v>616.55253453</v>
      </c>
      <c r="E224" s="87">
        <f>SUM(E225:E227)</f>
        <v>4843.2220993399997</v>
      </c>
      <c r="F224" s="87">
        <f t="shared" si="10"/>
        <v>4226.6695648099994</v>
      </c>
      <c r="G224" s="87">
        <f t="shared" si="11"/>
        <v>685.53275318736678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232.65187902000002</v>
      </c>
      <c r="F225" s="128">
        <f t="shared" si="10"/>
        <v>232.65187902000002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1.4979919799999999</v>
      </c>
      <c r="F226" s="128">
        <f t="shared" si="10"/>
        <v>1.4979919799999999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v>616.55253453</v>
      </c>
      <c r="E227" s="87">
        <v>4609.07222834</v>
      </c>
      <c r="F227" s="87">
        <f t="shared" si="10"/>
        <v>3992.5196938099998</v>
      </c>
      <c r="G227" s="87">
        <f t="shared" si="11"/>
        <v>647.55547503401476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28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14.603734369999877</v>
      </c>
      <c r="F234" s="87">
        <f t="shared" si="12"/>
        <v>14.603734369999877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481.49667460809326</v>
      </c>
      <c r="E235" s="87">
        <f>E236+E240+E241</f>
        <v>4643.4026537700001</v>
      </c>
      <c r="F235" s="87">
        <f t="shared" si="12"/>
        <v>4161.9059791619065</v>
      </c>
      <c r="G235" s="87">
        <f t="shared" si="13"/>
        <v>864.36858209860429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v>432.08698528000389</v>
      </c>
      <c r="E236" s="87">
        <f>SUM(E237:E239)</f>
        <v>4619.9578644499998</v>
      </c>
      <c r="F236" s="87">
        <f t="shared" si="12"/>
        <v>4187.8708791699955</v>
      </c>
      <c r="G236" s="87">
        <f t="shared" si="13"/>
        <v>969.21939837094226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v>4.4507500038974968E-3</v>
      </c>
      <c r="E237" s="87">
        <v>0</v>
      </c>
      <c r="F237" s="87">
        <f t="shared" si="12"/>
        <v>-4.4507500038974968E-3</v>
      </c>
      <c r="G237" s="87">
        <f t="shared" si="13"/>
        <v>-100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10.885636109999993</v>
      </c>
      <c r="F238" s="128">
        <f t="shared" si="12"/>
        <v>10.885636109999993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v>432.08253452999998</v>
      </c>
      <c r="E239" s="87">
        <v>4609.07222834</v>
      </c>
      <c r="F239" s="87">
        <f t="shared" si="12"/>
        <v>4176.9896938100001</v>
      </c>
      <c r="G239" s="87">
        <f t="shared" si="13"/>
        <v>966.711070224938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49.409689328089399</v>
      </c>
      <c r="E240" s="87">
        <v>23.444789319999998</v>
      </c>
      <c r="F240" s="87">
        <f t="shared" si="12"/>
        <v>-25.964900008089401</v>
      </c>
      <c r="G240" s="87">
        <f t="shared" si="13"/>
        <v>-52.550219119326378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0</v>
      </c>
      <c r="E241" s="87">
        <v>3.637978807091713E-15</v>
      </c>
      <c r="F241" s="87">
        <f t="shared" si="12"/>
        <v>3.637978807091713E-15</v>
      </c>
      <c r="G241" s="87">
        <f t="shared" si="13"/>
        <v>0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883.8136903082177</v>
      </c>
      <c r="E242" s="87">
        <f>E167-E185</f>
        <v>1289.7115363706707</v>
      </c>
      <c r="F242" s="87">
        <f t="shared" si="12"/>
        <v>405.89784606245303</v>
      </c>
      <c r="G242" s="87">
        <f t="shared" si="13"/>
        <v>45.925725128890207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-1018.7301139596345</v>
      </c>
      <c r="E243" s="87">
        <f>E203-E210</f>
        <v>-1505.0978518569509</v>
      </c>
      <c r="F243" s="87">
        <f t="shared" si="12"/>
        <v>-486.36773789731637</v>
      </c>
      <c r="G243" s="87">
        <f t="shared" si="13"/>
        <v>47.742550380383463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87">
        <f>E209-E210</f>
        <v>-1507.0930192669509</v>
      </c>
      <c r="F244" s="128">
        <f t="shared" si="12"/>
        <v>-1507.0930192669509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87">
        <f>E204+E205</f>
        <v>1.9951674100000001</v>
      </c>
      <c r="F245" s="128">
        <f t="shared" si="12"/>
        <v>1.9951674100000001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135.05585992190674</v>
      </c>
      <c r="E246" s="87">
        <f>E222-E235</f>
        <v>214.82098719999976</v>
      </c>
      <c r="F246" s="87">
        <f t="shared" si="12"/>
        <v>79.765127278093019</v>
      </c>
      <c r="G246" s="87">
        <f t="shared" si="13"/>
        <v>59.060841435695977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v>184.46554924999612</v>
      </c>
      <c r="E247" s="87">
        <f>E224-E236</f>
        <v>223.2642348899999</v>
      </c>
      <c r="F247" s="87">
        <f t="shared" si="12"/>
        <v>38.798685640003782</v>
      </c>
      <c r="G247" s="87">
        <f t="shared" si="13"/>
        <v>21.033025298085356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-49.409689328089371</v>
      </c>
      <c r="E248" s="87">
        <f>E246-E247</f>
        <v>-8.4432476900001348</v>
      </c>
      <c r="F248" s="87">
        <f t="shared" si="12"/>
        <v>40.966441638089236</v>
      </c>
      <c r="G248" s="87">
        <f t="shared" si="13"/>
        <v>-82.911757177958705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0.13943627048990948</v>
      </c>
      <c r="E250" s="87">
        <f>E242+E243+E246+E249</f>
        <v>-0.56532828628041898</v>
      </c>
      <c r="F250" s="87">
        <f t="shared" si="12"/>
        <v>-0.70476455677032845</v>
      </c>
      <c r="G250" s="87">
        <f t="shared" si="13"/>
        <v>-505.43847328542097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3.0010129750073702</v>
      </c>
      <c r="E251" s="87">
        <v>1.237584722964908</v>
      </c>
      <c r="F251" s="87">
        <f t="shared" si="12"/>
        <v>-1.7634282520424622</v>
      </c>
      <c r="G251" s="87">
        <f t="shared" si="13"/>
        <v>-58.761100559324689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3.1404492454972797</v>
      </c>
      <c r="E252" s="90">
        <f>E251+E250</f>
        <v>0.67225643668448898</v>
      </c>
      <c r="F252" s="90">
        <f t="shared" si="12"/>
        <v>-2.4681928088127907</v>
      </c>
      <c r="G252" s="88">
        <f t="shared" si="13"/>
        <v>-78.593621990600283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3145.09922280709</v>
      </c>
      <c r="E254" s="87">
        <v>3681.0730211600003</v>
      </c>
      <c r="F254" s="87">
        <f t="shared" ref="F254:F317" si="14">E254-D254</f>
        <v>535.97379835291031</v>
      </c>
      <c r="G254" s="87">
        <f t="shared" ref="G254:G317" si="15">IFERROR(F254/D254*100,0)</f>
        <v>17.041554506968417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8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8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8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8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8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8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8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8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8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8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v>2456.9084238584896</v>
      </c>
      <c r="E265" s="87">
        <v>2648.88073055</v>
      </c>
      <c r="F265" s="87">
        <f t="shared" si="14"/>
        <v>191.97230669151031</v>
      </c>
      <c r="G265" s="87">
        <f t="shared" si="15"/>
        <v>7.8135719193808795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v>1789.1947061399999</v>
      </c>
      <c r="E266" s="87">
        <v>2033.7327136700001</v>
      </c>
      <c r="F266" s="87">
        <f t="shared" si="14"/>
        <v>244.53800753000019</v>
      </c>
      <c r="G266" s="87">
        <f t="shared" si="15"/>
        <v>13.667489999317365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8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8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v>13.967937319399949</v>
      </c>
      <c r="E269" s="87">
        <v>211.72384756</v>
      </c>
      <c r="F269" s="87">
        <f t="shared" si="14"/>
        <v>197.75591024060006</v>
      </c>
      <c r="G269" s="87">
        <f t="shared" si="15"/>
        <v>1415.7846338982247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v>0</v>
      </c>
      <c r="E270" s="87">
        <v>0.30115529999999957</v>
      </c>
      <c r="F270" s="87">
        <f t="shared" si="14"/>
        <v>0.30115529999999957</v>
      </c>
      <c r="G270" s="87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v>0</v>
      </c>
      <c r="E271" s="87">
        <v>0</v>
      </c>
      <c r="F271" s="87">
        <f t="shared" si="14"/>
        <v>0</v>
      </c>
      <c r="G271" s="87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v>0</v>
      </c>
      <c r="E272" s="87">
        <v>0</v>
      </c>
      <c r="F272" s="87">
        <f t="shared" si="14"/>
        <v>0</v>
      </c>
      <c r="G272" s="87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8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8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8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8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8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8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8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8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674.22286162920034</v>
      </c>
      <c r="E281" s="87">
        <f>E254-E265-E269-E271</f>
        <v>820.46844305000036</v>
      </c>
      <c r="F281" s="87">
        <f t="shared" si="14"/>
        <v>146.24558142080002</v>
      </c>
      <c r="G281" s="87">
        <f t="shared" si="15"/>
        <v>21.690985242981885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38.886655300000257</v>
      </c>
      <c r="E282" s="87">
        <v>407.70820051000067</v>
      </c>
      <c r="F282" s="87">
        <f t="shared" si="14"/>
        <v>368.82154521000041</v>
      </c>
      <c r="G282" s="87">
        <f t="shared" si="15"/>
        <v>948.45273362967259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1301.8590020263041</v>
      </c>
      <c r="E283" s="87">
        <v>1537.6167434999998</v>
      </c>
      <c r="F283" s="87">
        <f t="shared" si="14"/>
        <v>235.75774147369566</v>
      </c>
      <c r="G283" s="87">
        <f t="shared" si="15"/>
        <v>18.109314534580616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8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8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v>4.1151050801931417</v>
      </c>
      <c r="E286" s="87">
        <v>155.14346820999998</v>
      </c>
      <c r="F286" s="87">
        <f t="shared" si="14"/>
        <v>151.02836312980685</v>
      </c>
      <c r="G286" s="87">
        <f t="shared" si="15"/>
        <v>3670.0973653561809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v>4.1151050801931417</v>
      </c>
      <c r="E287" s="87">
        <v>0</v>
      </c>
      <c r="F287" s="87">
        <f t="shared" si="14"/>
        <v>-4.1151050801931417</v>
      </c>
      <c r="G287" s="87">
        <f t="shared" si="15"/>
        <v>-100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v>0</v>
      </c>
      <c r="E289" s="87">
        <f>E286-E287</f>
        <v>155.14346820999998</v>
      </c>
      <c r="F289" s="87">
        <f t="shared" si="14"/>
        <v>155.14346820999998</v>
      </c>
      <c r="G289" s="87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v>126.96958918642997</v>
      </c>
      <c r="E291" s="87">
        <v>138.26330827999999</v>
      </c>
      <c r="F291" s="87">
        <f t="shared" si="14"/>
        <v>11.293719093570019</v>
      </c>
      <c r="G291" s="87">
        <f t="shared" si="15"/>
        <v>8.894822111291079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v>68.430905847163757</v>
      </c>
      <c r="E293" s="87">
        <v>71.5135097</v>
      </c>
      <c r="F293" s="87">
        <f t="shared" si="14"/>
        <v>3.0826038528362432</v>
      </c>
      <c r="G293" s="87">
        <f t="shared" si="15"/>
        <v>4.5046953780226886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v>0</v>
      </c>
      <c r="E294" s="87">
        <v>0</v>
      </c>
      <c r="F294" s="87">
        <f t="shared" si="14"/>
        <v>0</v>
      </c>
      <c r="G294" s="87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92.73370000000007</v>
      </c>
      <c r="E295" s="87">
        <v>78.16085240000001</v>
      </c>
      <c r="F295" s="87">
        <f t="shared" si="14"/>
        <v>-14.57284760000006</v>
      </c>
      <c r="G295" s="87">
        <f t="shared" si="15"/>
        <v>-15.714726792956659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120.34907787999991</v>
      </c>
      <c r="E297" s="87">
        <v>84.771899660000003</v>
      </c>
      <c r="F297" s="87">
        <f t="shared" si="14"/>
        <v>-35.577178219999908</v>
      </c>
      <c r="G297" s="87">
        <f t="shared" si="15"/>
        <v>-29.561654186892834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v>30.009029999999999</v>
      </c>
      <c r="E299" s="87">
        <v>62.106892179999996</v>
      </c>
      <c r="F299" s="87">
        <f t="shared" si="14"/>
        <v>32.097862179999993</v>
      </c>
      <c r="G299" s="87">
        <f t="shared" si="15"/>
        <v>106.96067876902384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658.5516714409199</v>
      </c>
      <c r="E301" s="87">
        <v>675.76725335000003</v>
      </c>
      <c r="F301" s="87">
        <f t="shared" si="14"/>
        <v>17.215581909080129</v>
      </c>
      <c r="G301" s="87">
        <f t="shared" si="15"/>
        <v>2.6141581072009439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89.191276400000007</v>
      </c>
      <c r="F302" s="87">
        <f t="shared" si="14"/>
        <v>89.191276400000007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200.69992259159733</v>
      </c>
      <c r="E303" s="87">
        <f>E283-E286-E291-E293-E295-E297-E299-E301</f>
        <v>271.88955971999951</v>
      </c>
      <c r="F303" s="87">
        <f t="shared" si="14"/>
        <v>71.189637128402182</v>
      </c>
      <c r="G303" s="87">
        <f t="shared" si="15"/>
        <v>35.470684895711393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36.355465304787273</v>
      </c>
      <c r="E304" s="87">
        <v>147.68296028999998</v>
      </c>
      <c r="F304" s="87">
        <f t="shared" si="14"/>
        <v>111.32749498521271</v>
      </c>
      <c r="G304" s="87">
        <f t="shared" si="15"/>
        <v>306.21941997412188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107.13447497380375</v>
      </c>
      <c r="E305" s="87">
        <f>E167/1.2/E23*100</f>
        <v>96.348659193494328</v>
      </c>
      <c r="F305" s="87">
        <f t="shared" si="14"/>
        <v>-10.78581578030942</v>
      </c>
      <c r="G305" s="87">
        <f t="shared" si="15"/>
        <v>-10.067549015334924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8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8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8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8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8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v>105.92586437826949</v>
      </c>
      <c r="E311" s="87">
        <f>E173/1.2/E29*100</f>
        <v>94.378880430433071</v>
      </c>
      <c r="F311" s="87">
        <f t="shared" si="14"/>
        <v>-11.546983947836424</v>
      </c>
      <c r="G311" s="87">
        <f t="shared" si="15"/>
        <v>-10.90100516584056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8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8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8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8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8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8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8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8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8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8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8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8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8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8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8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8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8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8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8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8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v>5576.138820000001</v>
      </c>
      <c r="E340" s="87">
        <v>5655.6677835140445</v>
      </c>
      <c r="F340" s="87">
        <f t="shared" ref="F340:F350" si="26">E340-D340</f>
        <v>79.528963514043426</v>
      </c>
      <c r="G340" s="87">
        <f t="shared" ref="G340:G350" si="27">IFERROR(F340/D340*100,0)</f>
        <v>1.4262371522888917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v>5576.138820000001</v>
      </c>
      <c r="E341" s="87">
        <f>E340</f>
        <v>5655.6677835140445</v>
      </c>
      <c r="F341" s="87">
        <f t="shared" si="26"/>
        <v>79.528963514043426</v>
      </c>
      <c r="G341" s="87">
        <f t="shared" si="27"/>
        <v>1.4262371522888917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v>0</v>
      </c>
      <c r="E342" s="87">
        <v>0</v>
      </c>
      <c r="F342" s="87">
        <f t="shared" si="26"/>
        <v>0</v>
      </c>
      <c r="G342" s="87">
        <f t="shared" si="27"/>
        <v>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v>5576.138820000001</v>
      </c>
      <c r="E343" s="87">
        <f>E341-E342</f>
        <v>5655.6677835140445</v>
      </c>
      <c r="F343" s="87">
        <f t="shared" si="26"/>
        <v>79.528963514043426</v>
      </c>
      <c r="G343" s="87">
        <f t="shared" si="27"/>
        <v>1.4262371522888917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v>611.25014624927508</v>
      </c>
      <c r="E344" s="87">
        <v>553.53896800000007</v>
      </c>
      <c r="F344" s="87">
        <f t="shared" si="26"/>
        <v>-57.711178249275008</v>
      </c>
      <c r="G344" s="87">
        <f t="shared" si="27"/>
        <v>-9.4414992950757846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v>365.00000000000006</v>
      </c>
      <c r="E345" s="87">
        <v>269.02783761111118</v>
      </c>
      <c r="F345" s="87">
        <f t="shared" si="26"/>
        <v>-95.972162388888876</v>
      </c>
      <c r="G345" s="87">
        <f t="shared" si="27"/>
        <v>-26.293743120243523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v>365.00000000000006</v>
      </c>
      <c r="E346" s="87">
        <f>E345</f>
        <v>269.02783761111118</v>
      </c>
      <c r="F346" s="87">
        <f t="shared" si="26"/>
        <v>-95.972162388888876</v>
      </c>
      <c r="G346" s="87">
        <f t="shared" si="27"/>
        <v>-26.293743120243523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v>0</v>
      </c>
      <c r="E347" s="87">
        <v>0</v>
      </c>
      <c r="F347" s="87">
        <f t="shared" si="26"/>
        <v>0</v>
      </c>
      <c r="G347" s="87">
        <f t="shared" si="27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v>365.00000000000006</v>
      </c>
      <c r="E348" s="87">
        <f>E346-E347</f>
        <v>269.02783761111118</v>
      </c>
      <c r="F348" s="87">
        <f t="shared" si="26"/>
        <v>-95.972162388888876</v>
      </c>
      <c r="G348" s="87">
        <f t="shared" si="27"/>
        <v>-26.293743120243523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v>196167.63913197553</v>
      </c>
      <c r="E349" s="87">
        <v>195089.580571</v>
      </c>
      <c r="F349" s="87">
        <f t="shared" si="26"/>
        <v>-1078.0585609755362</v>
      </c>
      <c r="G349" s="87">
        <f t="shared" si="27"/>
        <v>-0.54955983858798019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v>3758.0267206205317</v>
      </c>
      <c r="E350" s="87">
        <f>E29-E63-E64-E57</f>
        <v>3934.6357447242572</v>
      </c>
      <c r="F350" s="87">
        <f t="shared" si="26"/>
        <v>176.60902410372546</v>
      </c>
      <c r="G350" s="87">
        <f t="shared" si="27"/>
        <v>4.6995148580147266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8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8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8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8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8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8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8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8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8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8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8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8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2421.25</v>
      </c>
      <c r="E367" s="90">
        <v>2347.3723333333332</v>
      </c>
      <c r="F367" s="90">
        <f t="shared" si="30"/>
        <v>-73.877666666666755</v>
      </c>
      <c r="G367" s="90">
        <f t="shared" si="31"/>
        <v>-3.0512200998107075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722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01">
        <v>1018.779</v>
      </c>
      <c r="E373" s="91">
        <f>E374+E431</f>
        <v>1564.9379999999996</v>
      </c>
      <c r="F373" s="95">
        <f t="shared" ref="F373:F436" si="32">E373-D373</f>
        <v>546.15899999999965</v>
      </c>
      <c r="G373" s="95">
        <f t="shared" ref="G373:G436" si="33">IFERROR(F373/D373*100,0)</f>
        <v>53.6091733339615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98">
        <v>1018.779</v>
      </c>
      <c r="E374" s="87">
        <f>E375+E399+E427+E428</f>
        <v>1563.4399999999996</v>
      </c>
      <c r="F374" s="87">
        <f t="shared" si="32"/>
        <v>544.6609999999996</v>
      </c>
      <c r="G374" s="93">
        <f t="shared" si="33"/>
        <v>53.46213457481943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98">
        <v>0</v>
      </c>
      <c r="E375" s="87">
        <f>E376+E394+E398</f>
        <v>532.10300000000007</v>
      </c>
      <c r="F375" s="87">
        <f t="shared" si="32"/>
        <v>532.10300000000007</v>
      </c>
      <c r="G375" s="93">
        <f t="shared" si="33"/>
        <v>0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98">
        <v>0</v>
      </c>
      <c r="E376" s="87">
        <f>E377+SUM(E381:E384,E389:E391)</f>
        <v>532.10300000000007</v>
      </c>
      <c r="F376" s="93">
        <f t="shared" si="32"/>
        <v>532.10300000000007</v>
      </c>
      <c r="G376" s="93">
        <f t="shared" si="33"/>
        <v>0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28">
        <f>SUM(E378:E380)</f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8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8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8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8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98">
        <v>0</v>
      </c>
      <c r="E382" s="87">
        <v>0</v>
      </c>
      <c r="F382" s="93">
        <f t="shared" si="32"/>
        <v>0</v>
      </c>
      <c r="G382" s="93">
        <f t="shared" si="33"/>
        <v>0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8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98">
        <v>0</v>
      </c>
      <c r="E384" s="87">
        <f>E385+E387</f>
        <v>532.10300000000007</v>
      </c>
      <c r="F384" s="93">
        <f t="shared" si="32"/>
        <v>532.10300000000007</v>
      </c>
      <c r="G384" s="93">
        <f t="shared" si="33"/>
        <v>0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8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8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98">
        <v>0</v>
      </c>
      <c r="E387" s="87">
        <v>532.10300000000007</v>
      </c>
      <c r="F387" s="93">
        <f t="shared" si="32"/>
        <v>532.10300000000007</v>
      </c>
      <c r="G387" s="93">
        <f t="shared" si="33"/>
        <v>0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98">
        <v>0</v>
      </c>
      <c r="E388" s="87">
        <f>E387</f>
        <v>532.10300000000007</v>
      </c>
      <c r="F388" s="93">
        <f t="shared" si="32"/>
        <v>532.10300000000007</v>
      </c>
      <c r="G388" s="93">
        <f t="shared" si="33"/>
        <v>0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8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8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28">
        <f>E392+E393</f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8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8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28">
        <f>SUM(E395:E397)</f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8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8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8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8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98">
        <v>863.99900000000002</v>
      </c>
      <c r="E399" s="87">
        <f>E400+E413+E414</f>
        <v>807.65999999999963</v>
      </c>
      <c r="F399" s="87">
        <f t="shared" si="32"/>
        <v>-56.339000000000397</v>
      </c>
      <c r="G399" s="93">
        <f t="shared" si="33"/>
        <v>-6.5207251397282171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98">
        <v>831.18818573999999</v>
      </c>
      <c r="E400" s="87">
        <f>E401+SUM(E405:E410)</f>
        <v>807.65999999999963</v>
      </c>
      <c r="F400" s="93">
        <f t="shared" si="32"/>
        <v>-23.528185740000367</v>
      </c>
      <c r="G400" s="93">
        <f t="shared" si="33"/>
        <v>-2.8306689319763869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98">
        <v>0</v>
      </c>
      <c r="E401" s="87">
        <f>SUM(E402:E404)</f>
        <v>0</v>
      </c>
      <c r="F401" s="93">
        <f t="shared" si="32"/>
        <v>0</v>
      </c>
      <c r="G401" s="93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8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8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8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8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98">
        <v>831.18818573999999</v>
      </c>
      <c r="E406" s="87">
        <v>807.65999999999963</v>
      </c>
      <c r="F406" s="93">
        <f t="shared" si="32"/>
        <v>-23.528185740000367</v>
      </c>
      <c r="G406" s="93">
        <f t="shared" si="33"/>
        <v>-2.8306689319763869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8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8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8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98">
        <v>0</v>
      </c>
      <c r="E410" s="87">
        <f>E411+E412</f>
        <v>0</v>
      </c>
      <c r="F410" s="93">
        <f t="shared" si="32"/>
        <v>0</v>
      </c>
      <c r="G410" s="93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8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8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8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98">
        <v>32.810814260000015</v>
      </c>
      <c r="E414" s="87">
        <f>E415+SUM(E419:E424)</f>
        <v>0</v>
      </c>
      <c r="F414" s="87">
        <f t="shared" si="32"/>
        <v>-32.810814260000015</v>
      </c>
      <c r="G414" s="93">
        <f t="shared" si="33"/>
        <v>-100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98">
        <v>0</v>
      </c>
      <c r="E415" s="87">
        <f>SUM(E416:E418)</f>
        <v>0</v>
      </c>
      <c r="F415" s="87">
        <f t="shared" si="32"/>
        <v>0</v>
      </c>
      <c r="G415" s="93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8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8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8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8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98">
        <v>32.810814260000015</v>
      </c>
      <c r="E420" s="87">
        <v>0</v>
      </c>
      <c r="F420" s="87">
        <f t="shared" si="32"/>
        <v>-32.810814260000015</v>
      </c>
      <c r="G420" s="93">
        <f t="shared" si="33"/>
        <v>-100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8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8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8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98">
        <v>0</v>
      </c>
      <c r="E424" s="87">
        <f>E425+E426</f>
        <v>0</v>
      </c>
      <c r="F424" s="87">
        <f t="shared" si="32"/>
        <v>0</v>
      </c>
      <c r="G424" s="93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8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8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98">
        <v>154.78</v>
      </c>
      <c r="E427" s="87">
        <v>218.58799999999991</v>
      </c>
      <c r="F427" s="87">
        <f t="shared" si="32"/>
        <v>63.807999999999907</v>
      </c>
      <c r="G427" s="93">
        <f t="shared" si="33"/>
        <v>41.224964465693184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98">
        <v>0</v>
      </c>
      <c r="E428" s="87">
        <f>E429+E430</f>
        <v>5.0890000000000004</v>
      </c>
      <c r="F428" s="87">
        <f t="shared" si="32"/>
        <v>5.0890000000000004</v>
      </c>
      <c r="G428" s="93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8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98">
        <v>0</v>
      </c>
      <c r="E430" s="87">
        <v>5.0890000000000004</v>
      </c>
      <c r="F430" s="87">
        <f t="shared" si="32"/>
        <v>5.0890000000000004</v>
      </c>
      <c r="G430" s="93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98">
        <v>0</v>
      </c>
      <c r="E431" s="87">
        <f>SUM(E432:E436,E441:E442)</f>
        <v>1.498</v>
      </c>
      <c r="F431" s="87">
        <f t="shared" si="32"/>
        <v>1.498</v>
      </c>
      <c r="G431" s="93">
        <f t="shared" si="33"/>
        <v>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98">
        <v>0</v>
      </c>
      <c r="E432" s="87">
        <v>1.498</v>
      </c>
      <c r="F432" s="87">
        <f t="shared" si="32"/>
        <v>1.498</v>
      </c>
      <c r="G432" s="93">
        <f t="shared" si="33"/>
        <v>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8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8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8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98">
        <v>0</v>
      </c>
      <c r="E436" s="87">
        <f>E437+E439</f>
        <v>0</v>
      </c>
      <c r="F436" s="87">
        <f t="shared" si="32"/>
        <v>0</v>
      </c>
      <c r="G436" s="93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8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8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8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8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8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99">
        <v>0</v>
      </c>
      <c r="E442" s="90">
        <v>0</v>
      </c>
      <c r="F442" s="90">
        <f t="shared" si="34"/>
        <v>0</v>
      </c>
      <c r="G442" s="9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99">
        <v>228.15531517723596</v>
      </c>
      <c r="E444" s="87">
        <v>418.69299999999998</v>
      </c>
      <c r="F444" s="93">
        <f t="shared" ref="F444:F451" si="36">E444-D444</f>
        <v>190.53768482276402</v>
      </c>
      <c r="G444" s="87">
        <f t="shared" ref="G444:G451" si="37">IFERROR(F444/D444*100,0)</f>
        <v>83.512270873352321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99">
        <v>0</v>
      </c>
      <c r="E445" s="87">
        <v>0</v>
      </c>
      <c r="F445" s="93">
        <f t="shared" si="36"/>
        <v>0</v>
      </c>
      <c r="G445" s="87">
        <f t="shared" si="37"/>
        <v>0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99">
        <v>228.15531517723596</v>
      </c>
      <c r="E446" s="87">
        <v>362.8</v>
      </c>
      <c r="F446" s="93">
        <f t="shared" si="36"/>
        <v>134.64468482276405</v>
      </c>
      <c r="G446" s="87">
        <f t="shared" si="37"/>
        <v>59.014485250176683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99">
        <v>0</v>
      </c>
      <c r="E447" s="87">
        <v>1.498</v>
      </c>
      <c r="F447" s="93">
        <f t="shared" si="36"/>
        <v>1.498</v>
      </c>
      <c r="G447" s="87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28">
        <f>E449+E450+E451</f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8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8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8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B452" s="67"/>
      <c r="C452" s="68"/>
    </row>
    <row r="453" spans="1:11" x14ac:dyDescent="0.25">
      <c r="B453" s="67"/>
      <c r="C453" s="68"/>
    </row>
    <row r="454" spans="1:11" x14ac:dyDescent="0.25">
      <c r="A454" s="71" t="s">
        <v>689</v>
      </c>
      <c r="B454" s="67"/>
      <c r="C454" s="68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719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6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90" zoomScaleNormal="70" zoomScaleSheetLayoutView="90" workbookViewId="0">
      <pane xSplit="3" ySplit="4" topLeftCell="D188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2.42578125" style="4" customWidth="1"/>
    <col min="7" max="7" width="12.140625" style="5" customWidth="1"/>
    <col min="8" max="8" width="19.140625" style="5" customWidth="1"/>
    <col min="9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695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703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2" ht="65.25" customHeight="1" x14ac:dyDescent="0.25">
      <c r="A17" s="6"/>
      <c r="B17" s="6"/>
      <c r="C17" s="6"/>
      <c r="D17" s="5"/>
      <c r="E17" s="83"/>
      <c r="F17" s="84"/>
      <c r="G17" s="77"/>
      <c r="H17" s="6"/>
      <c r="J17" s="5" t="s">
        <v>5</v>
      </c>
    </row>
    <row r="18" spans="1:12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2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  <c r="L19" s="6">
        <v>0</v>
      </c>
    </row>
    <row r="20" spans="1:12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2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2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2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v>1.9966074951000001</v>
      </c>
      <c r="E23" s="89">
        <v>31.623279999999998</v>
      </c>
      <c r="F23" s="89">
        <f t="shared" ref="F23:F76" si="0">E23-D23</f>
        <v>29.626672504899997</v>
      </c>
      <c r="G23" s="85">
        <f t="shared" ref="G23:G76" si="1">IFERROR(F23/D23*100,0)</f>
        <v>1483.8506104784578</v>
      </c>
      <c r="H23" s="17"/>
      <c r="I23" s="5"/>
    </row>
    <row r="24" spans="1:12" s="13" customFormat="1" x14ac:dyDescent="0.25">
      <c r="A24" s="18" t="s">
        <v>22</v>
      </c>
      <c r="B24" s="19" t="s">
        <v>23</v>
      </c>
      <c r="C24" s="20" t="s">
        <v>21</v>
      </c>
      <c r="D24" s="126">
        <v>0</v>
      </c>
      <c r="E24" s="127">
        <v>0</v>
      </c>
      <c r="F24" s="128">
        <f t="shared" si="0"/>
        <v>0</v>
      </c>
      <c r="G24" s="129">
        <f t="shared" si="1"/>
        <v>0</v>
      </c>
      <c r="H24" s="21"/>
      <c r="I24" s="5"/>
    </row>
    <row r="25" spans="1:12" s="13" customFormat="1" ht="31.5" x14ac:dyDescent="0.25">
      <c r="A25" s="18" t="s">
        <v>24</v>
      </c>
      <c r="B25" s="22" t="s">
        <v>25</v>
      </c>
      <c r="C25" s="20" t="s">
        <v>21</v>
      </c>
      <c r="D25" s="126">
        <v>0</v>
      </c>
      <c r="E25" s="127">
        <v>0</v>
      </c>
      <c r="F25" s="128">
        <f t="shared" si="0"/>
        <v>0</v>
      </c>
      <c r="G25" s="129">
        <f t="shared" si="1"/>
        <v>0</v>
      </c>
      <c r="H25" s="21"/>
      <c r="I25" s="5"/>
    </row>
    <row r="26" spans="1:12" s="13" customFormat="1" ht="31.5" x14ac:dyDescent="0.25">
      <c r="A26" s="18" t="s">
        <v>26</v>
      </c>
      <c r="B26" s="22" t="s">
        <v>27</v>
      </c>
      <c r="C26" s="20" t="s">
        <v>21</v>
      </c>
      <c r="D26" s="126">
        <v>0</v>
      </c>
      <c r="E26" s="127">
        <v>0</v>
      </c>
      <c r="F26" s="128">
        <f t="shared" si="0"/>
        <v>0</v>
      </c>
      <c r="G26" s="129">
        <f t="shared" si="1"/>
        <v>0</v>
      </c>
      <c r="H26" s="21"/>
      <c r="I26" s="5"/>
    </row>
    <row r="27" spans="1:12" s="13" customFormat="1" ht="31.5" x14ac:dyDescent="0.25">
      <c r="A27" s="18" t="s">
        <v>28</v>
      </c>
      <c r="B27" s="22" t="s">
        <v>29</v>
      </c>
      <c r="C27" s="20" t="s">
        <v>21</v>
      </c>
      <c r="D27" s="126">
        <v>0</v>
      </c>
      <c r="E27" s="127">
        <v>0</v>
      </c>
      <c r="F27" s="128">
        <f t="shared" si="0"/>
        <v>0</v>
      </c>
      <c r="G27" s="129">
        <f t="shared" si="1"/>
        <v>0</v>
      </c>
      <c r="H27" s="21"/>
      <c r="I27" s="5"/>
    </row>
    <row r="28" spans="1:12" s="13" customFormat="1" x14ac:dyDescent="0.25">
      <c r="A28" s="18" t="s">
        <v>30</v>
      </c>
      <c r="B28" s="19" t="s">
        <v>31</v>
      </c>
      <c r="C28" s="20" t="s">
        <v>21</v>
      </c>
      <c r="D28" s="126">
        <v>0</v>
      </c>
      <c r="E28" s="127">
        <v>0</v>
      </c>
      <c r="F28" s="128">
        <f t="shared" si="0"/>
        <v>0</v>
      </c>
      <c r="G28" s="129">
        <f t="shared" si="1"/>
        <v>0</v>
      </c>
      <c r="H28" s="21"/>
      <c r="I28" s="5"/>
    </row>
    <row r="29" spans="1:12" s="13" customFormat="1" x14ac:dyDescent="0.25">
      <c r="A29" s="18" t="s">
        <v>32</v>
      </c>
      <c r="B29" s="19" t="s">
        <v>33</v>
      </c>
      <c r="C29" s="20" t="s">
        <v>21</v>
      </c>
      <c r="D29" s="98">
        <v>0</v>
      </c>
      <c r="E29" s="87">
        <v>0</v>
      </c>
      <c r="F29" s="87">
        <f t="shared" si="0"/>
        <v>0</v>
      </c>
      <c r="G29" s="86">
        <f t="shared" si="1"/>
        <v>0</v>
      </c>
      <c r="H29" s="21"/>
      <c r="I29" s="5"/>
    </row>
    <row r="30" spans="1:12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>
        <v>0</v>
      </c>
      <c r="E30" s="127">
        <v>0</v>
      </c>
      <c r="F30" s="128">
        <f t="shared" si="0"/>
        <v>0</v>
      </c>
      <c r="G30" s="129">
        <f t="shared" si="1"/>
        <v>0</v>
      </c>
      <c r="H30" s="21"/>
      <c r="I30" s="5"/>
    </row>
    <row r="31" spans="1:12" s="13" customFormat="1" x14ac:dyDescent="0.25">
      <c r="A31" s="18" t="s">
        <v>36</v>
      </c>
      <c r="B31" s="19" t="s">
        <v>37</v>
      </c>
      <c r="C31" s="20" t="s">
        <v>21</v>
      </c>
      <c r="D31" s="98">
        <v>0</v>
      </c>
      <c r="E31" s="87">
        <v>0</v>
      </c>
      <c r="F31" s="87">
        <f t="shared" si="0"/>
        <v>0</v>
      </c>
      <c r="G31" s="86">
        <f t="shared" si="1"/>
        <v>0</v>
      </c>
      <c r="H31" s="21"/>
      <c r="I31" s="5"/>
    </row>
    <row r="32" spans="1:12" s="13" customFormat="1" x14ac:dyDescent="0.25">
      <c r="A32" s="18" t="s">
        <v>38</v>
      </c>
      <c r="B32" s="19" t="s">
        <v>39</v>
      </c>
      <c r="C32" s="20" t="s">
        <v>21</v>
      </c>
      <c r="D32" s="98">
        <v>0</v>
      </c>
      <c r="E32" s="87">
        <v>0</v>
      </c>
      <c r="F32" s="87">
        <f t="shared" si="0"/>
        <v>0</v>
      </c>
      <c r="G32" s="86">
        <f t="shared" si="1"/>
        <v>0</v>
      </c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126">
        <v>0</v>
      </c>
      <c r="E33" s="127">
        <v>0</v>
      </c>
      <c r="F33" s="128">
        <f t="shared" si="0"/>
        <v>0</v>
      </c>
      <c r="G33" s="129">
        <f t="shared" si="1"/>
        <v>0</v>
      </c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126">
        <v>0</v>
      </c>
      <c r="E34" s="127">
        <v>0</v>
      </c>
      <c r="F34" s="128">
        <f t="shared" si="0"/>
        <v>0</v>
      </c>
      <c r="G34" s="129">
        <f t="shared" si="1"/>
        <v>0</v>
      </c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126">
        <v>0</v>
      </c>
      <c r="E35" s="127">
        <v>0</v>
      </c>
      <c r="F35" s="128">
        <f t="shared" si="0"/>
        <v>0</v>
      </c>
      <c r="G35" s="129">
        <f t="shared" si="1"/>
        <v>0</v>
      </c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126">
        <v>0</v>
      </c>
      <c r="E36" s="127">
        <v>0</v>
      </c>
      <c r="F36" s="128">
        <f t="shared" si="0"/>
        <v>0</v>
      </c>
      <c r="G36" s="129">
        <f t="shared" si="1"/>
        <v>0</v>
      </c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7">
        <v>1.9966074951000001</v>
      </c>
      <c r="E37" s="108">
        <f>E23-E24-SUM(E28:E34)</f>
        <v>31.623279999999998</v>
      </c>
      <c r="F37" s="87">
        <f t="shared" si="0"/>
        <v>29.626672504899997</v>
      </c>
      <c r="G37" s="86">
        <f t="shared" si="1"/>
        <v>1483.8506104784578</v>
      </c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v>2.6621433267999999</v>
      </c>
      <c r="E38" s="87">
        <v>35.31972505000001</v>
      </c>
      <c r="F38" s="87">
        <f t="shared" si="0"/>
        <v>32.657581723200011</v>
      </c>
      <c r="G38" s="87">
        <f t="shared" si="1"/>
        <v>1226.7401756484576</v>
      </c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126">
        <v>0</v>
      </c>
      <c r="E39" s="127">
        <v>0</v>
      </c>
      <c r="F39" s="128">
        <f t="shared" si="0"/>
        <v>0</v>
      </c>
      <c r="G39" s="129">
        <f t="shared" si="1"/>
        <v>0</v>
      </c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126">
        <v>0</v>
      </c>
      <c r="E40" s="127">
        <v>0</v>
      </c>
      <c r="F40" s="128">
        <f t="shared" si="0"/>
        <v>0</v>
      </c>
      <c r="G40" s="129">
        <f t="shared" si="1"/>
        <v>0</v>
      </c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126">
        <v>0</v>
      </c>
      <c r="E41" s="127">
        <v>0</v>
      </c>
      <c r="F41" s="128">
        <f t="shared" si="0"/>
        <v>0</v>
      </c>
      <c r="G41" s="129">
        <f t="shared" si="1"/>
        <v>0</v>
      </c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126">
        <v>0</v>
      </c>
      <c r="E42" s="127">
        <v>0</v>
      </c>
      <c r="F42" s="128">
        <f t="shared" si="0"/>
        <v>0</v>
      </c>
      <c r="G42" s="129">
        <f t="shared" si="1"/>
        <v>0</v>
      </c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126">
        <v>0</v>
      </c>
      <c r="E43" s="127">
        <v>0</v>
      </c>
      <c r="F43" s="128">
        <f t="shared" si="0"/>
        <v>0</v>
      </c>
      <c r="G43" s="129">
        <f t="shared" si="1"/>
        <v>0</v>
      </c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v>0</v>
      </c>
      <c r="E44" s="87">
        <v>0</v>
      </c>
      <c r="F44" s="87">
        <f t="shared" si="0"/>
        <v>0</v>
      </c>
      <c r="G44" s="87">
        <f t="shared" si="1"/>
        <v>0</v>
      </c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126">
        <v>0</v>
      </c>
      <c r="E45" s="127">
        <v>0</v>
      </c>
      <c r="F45" s="128">
        <f t="shared" si="0"/>
        <v>0</v>
      </c>
      <c r="G45" s="129">
        <f t="shared" si="1"/>
        <v>0</v>
      </c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v>0</v>
      </c>
      <c r="E46" s="87">
        <v>0</v>
      </c>
      <c r="F46" s="87">
        <f t="shared" si="0"/>
        <v>0</v>
      </c>
      <c r="G46" s="87">
        <f t="shared" si="1"/>
        <v>0</v>
      </c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v>0</v>
      </c>
      <c r="E47" s="87">
        <v>0</v>
      </c>
      <c r="F47" s="87">
        <f t="shared" si="0"/>
        <v>0</v>
      </c>
      <c r="G47" s="87">
        <f t="shared" si="1"/>
        <v>0</v>
      </c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>
        <v>0</v>
      </c>
      <c r="E48" s="127">
        <v>0</v>
      </c>
      <c r="F48" s="128">
        <f t="shared" si="0"/>
        <v>0</v>
      </c>
      <c r="G48" s="129">
        <f t="shared" si="1"/>
        <v>0</v>
      </c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126">
        <v>0</v>
      </c>
      <c r="E49" s="127">
        <v>0</v>
      </c>
      <c r="F49" s="128">
        <f t="shared" si="0"/>
        <v>0</v>
      </c>
      <c r="G49" s="129">
        <f t="shared" si="1"/>
        <v>0</v>
      </c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126">
        <v>0</v>
      </c>
      <c r="E50" s="127">
        <v>0</v>
      </c>
      <c r="F50" s="128">
        <f t="shared" si="0"/>
        <v>0</v>
      </c>
      <c r="G50" s="129">
        <f t="shared" si="1"/>
        <v>0</v>
      </c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126">
        <v>0</v>
      </c>
      <c r="E51" s="127">
        <v>0</v>
      </c>
      <c r="F51" s="128">
        <f t="shared" si="0"/>
        <v>0</v>
      </c>
      <c r="G51" s="129">
        <f t="shared" si="1"/>
        <v>0</v>
      </c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v>2.6621433267999999</v>
      </c>
      <c r="E52" s="108">
        <f>E38-E39-SUM(E43:E49)</f>
        <v>35.31972505000001</v>
      </c>
      <c r="F52" s="87">
        <f t="shared" si="0"/>
        <v>32.657581723200011</v>
      </c>
      <c r="G52" s="87">
        <f t="shared" si="1"/>
        <v>1226.7401756484576</v>
      </c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v>0</v>
      </c>
      <c r="E53" s="87">
        <v>0.12406144999999999</v>
      </c>
      <c r="F53" s="87">
        <f t="shared" si="0"/>
        <v>0.12406144999999999</v>
      </c>
      <c r="G53" s="87">
        <f t="shared" si="1"/>
        <v>0</v>
      </c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v>0</v>
      </c>
      <c r="E54" s="87">
        <v>0</v>
      </c>
      <c r="F54" s="87">
        <f t="shared" si="0"/>
        <v>0</v>
      </c>
      <c r="G54" s="87">
        <f t="shared" si="1"/>
        <v>0</v>
      </c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v>0</v>
      </c>
      <c r="E55" s="87">
        <v>5.5230599999999998E-3</v>
      </c>
      <c r="F55" s="87">
        <f t="shared" si="0"/>
        <v>5.5230599999999998E-3</v>
      </c>
      <c r="G55" s="87">
        <f t="shared" si="1"/>
        <v>0</v>
      </c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v>0</v>
      </c>
      <c r="E56" s="87">
        <v>5.5230599999999998E-3</v>
      </c>
      <c r="F56" s="87">
        <f t="shared" si="0"/>
        <v>5.5230599999999998E-3</v>
      </c>
      <c r="G56" s="87">
        <f t="shared" si="1"/>
        <v>0</v>
      </c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v>0</v>
      </c>
      <c r="E57" s="87">
        <v>0</v>
      </c>
      <c r="F57" s="87">
        <f t="shared" si="0"/>
        <v>0</v>
      </c>
      <c r="G57" s="87">
        <f t="shared" si="1"/>
        <v>0</v>
      </c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v>0</v>
      </c>
      <c r="E58" s="87">
        <v>0</v>
      </c>
      <c r="F58" s="87">
        <f t="shared" si="0"/>
        <v>0</v>
      </c>
      <c r="G58" s="87">
        <f t="shared" si="1"/>
        <v>0</v>
      </c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>
        <v>0</v>
      </c>
      <c r="E59" s="127">
        <v>0</v>
      </c>
      <c r="F59" s="128">
        <f t="shared" si="0"/>
        <v>0</v>
      </c>
      <c r="G59" s="129">
        <f t="shared" si="1"/>
        <v>0</v>
      </c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v>0</v>
      </c>
      <c r="E60" s="87">
        <v>0.11853838999999999</v>
      </c>
      <c r="F60" s="87">
        <f t="shared" si="0"/>
        <v>0.11853838999999999</v>
      </c>
      <c r="G60" s="87">
        <f t="shared" si="1"/>
        <v>0</v>
      </c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v>0</v>
      </c>
      <c r="E61" s="108">
        <f>E53-E54-E55-E60</f>
        <v>0</v>
      </c>
      <c r="F61" s="87">
        <f t="shared" si="0"/>
        <v>0</v>
      </c>
      <c r="G61" s="87">
        <f t="shared" si="1"/>
        <v>0</v>
      </c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v>0</v>
      </c>
      <c r="E62" s="87">
        <v>20.918128420000002</v>
      </c>
      <c r="F62" s="87">
        <f t="shared" si="0"/>
        <v>20.918128420000002</v>
      </c>
      <c r="G62" s="87">
        <f t="shared" si="1"/>
        <v>0</v>
      </c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v>0</v>
      </c>
      <c r="E63" s="87">
        <v>0</v>
      </c>
      <c r="F63" s="87">
        <f t="shared" si="0"/>
        <v>0</v>
      </c>
      <c r="G63" s="87">
        <f t="shared" si="1"/>
        <v>0</v>
      </c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v>0</v>
      </c>
      <c r="E64" s="87">
        <v>0</v>
      </c>
      <c r="F64" s="87">
        <f t="shared" si="0"/>
        <v>0</v>
      </c>
      <c r="G64" s="87">
        <f t="shared" si="1"/>
        <v>0</v>
      </c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126">
        <v>0</v>
      </c>
      <c r="E65" s="127">
        <v>0</v>
      </c>
      <c r="F65" s="128">
        <f t="shared" si="0"/>
        <v>0</v>
      </c>
      <c r="G65" s="129">
        <f t="shared" si="1"/>
        <v>0</v>
      </c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v>0</v>
      </c>
      <c r="E66" s="87">
        <v>0</v>
      </c>
      <c r="F66" s="87">
        <f t="shared" si="0"/>
        <v>0</v>
      </c>
      <c r="G66" s="87">
        <f t="shared" si="1"/>
        <v>0</v>
      </c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v>0</v>
      </c>
      <c r="E67" s="108">
        <f>E62-SUM(E63:E66)</f>
        <v>20.918128420000002</v>
      </c>
      <c r="F67" s="87">
        <f t="shared" si="0"/>
        <v>20.918128420000002</v>
      </c>
      <c r="G67" s="87">
        <f t="shared" si="1"/>
        <v>0</v>
      </c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v>1.6401033268</v>
      </c>
      <c r="E68" s="87">
        <v>7.66258923</v>
      </c>
      <c r="F68" s="87">
        <f t="shared" si="0"/>
        <v>6.0224859031999998</v>
      </c>
      <c r="G68" s="87">
        <f t="shared" si="1"/>
        <v>367.20161497083546</v>
      </c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v>0</v>
      </c>
      <c r="E69" s="87">
        <v>0.30177759000000004</v>
      </c>
      <c r="F69" s="87">
        <f t="shared" si="0"/>
        <v>0.30177759000000004</v>
      </c>
      <c r="G69" s="87">
        <f t="shared" si="1"/>
        <v>0</v>
      </c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v>0</v>
      </c>
      <c r="E70" s="87">
        <v>4.2881129999999996E-2</v>
      </c>
      <c r="F70" s="87">
        <f t="shared" si="0"/>
        <v>4.2881129999999996E-2</v>
      </c>
      <c r="G70" s="87">
        <f t="shared" si="1"/>
        <v>0</v>
      </c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v>0</v>
      </c>
      <c r="E71" s="87">
        <v>4.2881129999999996E-2</v>
      </c>
      <c r="F71" s="87">
        <f t="shared" si="0"/>
        <v>4.2881129999999996E-2</v>
      </c>
      <c r="G71" s="87">
        <f t="shared" si="1"/>
        <v>0</v>
      </c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v>0</v>
      </c>
      <c r="E72" s="108">
        <f>E70-E71</f>
        <v>0</v>
      </c>
      <c r="F72" s="87">
        <f t="shared" si="0"/>
        <v>0</v>
      </c>
      <c r="G72" s="87">
        <f t="shared" si="1"/>
        <v>0</v>
      </c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7">
        <v>1.0220400000000001</v>
      </c>
      <c r="E73" s="108">
        <f>E38-E53-E62-E68-E69-E70</f>
        <v>6.2702872300000081</v>
      </c>
      <c r="F73" s="87">
        <f t="shared" si="0"/>
        <v>5.2482472300000076</v>
      </c>
      <c r="G73" s="87">
        <f t="shared" si="1"/>
        <v>513.50702810066218</v>
      </c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v>0</v>
      </c>
      <c r="E74" s="87">
        <v>1.4237429100000001</v>
      </c>
      <c r="F74" s="87">
        <f t="shared" si="0"/>
        <v>1.4237429100000001</v>
      </c>
      <c r="G74" s="87">
        <f t="shared" si="1"/>
        <v>0</v>
      </c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v>0</v>
      </c>
      <c r="E75" s="87">
        <v>0</v>
      </c>
      <c r="F75" s="87">
        <f t="shared" si="0"/>
        <v>0</v>
      </c>
      <c r="G75" s="87">
        <f t="shared" si="1"/>
        <v>0</v>
      </c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9">
        <v>1.0220400000000001</v>
      </c>
      <c r="E76" s="110">
        <f>E73-E74-E75</f>
        <v>4.8465443200000085</v>
      </c>
      <c r="F76" s="88">
        <f t="shared" si="0"/>
        <v>3.8245043200000084</v>
      </c>
      <c r="G76" s="88">
        <f t="shared" si="1"/>
        <v>374.20299792571797</v>
      </c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 t="s">
        <v>708</v>
      </c>
      <c r="E77" s="89" t="s">
        <v>708</v>
      </c>
      <c r="F77" s="89" t="s">
        <v>708</v>
      </c>
      <c r="G77" s="89" t="s">
        <v>708</v>
      </c>
      <c r="H77" s="117" t="s">
        <v>708</v>
      </c>
      <c r="I77" s="5"/>
    </row>
    <row r="78" spans="1:9" s="13" customFormat="1" x14ac:dyDescent="0.25">
      <c r="A78" s="18" t="s">
        <v>113</v>
      </c>
      <c r="B78" s="23" t="s">
        <v>709</v>
      </c>
      <c r="C78" s="20" t="s">
        <v>21</v>
      </c>
      <c r="D78" s="98">
        <v>0.56593700000000002</v>
      </c>
      <c r="E78" s="87">
        <v>4.0473935399999998</v>
      </c>
      <c r="F78" s="87">
        <f t="shared" ref="F78:F141" si="2">E78-D78</f>
        <v>3.4814565399999999</v>
      </c>
      <c r="G78" s="87">
        <f t="shared" ref="G78:G141" si="3">IFERROR(F78/D78*100,0)</f>
        <v>615.16680125172934</v>
      </c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v>0</v>
      </c>
      <c r="E79" s="87">
        <v>0</v>
      </c>
      <c r="F79" s="87">
        <f t="shared" si="2"/>
        <v>0</v>
      </c>
      <c r="G79" s="87">
        <f t="shared" si="3"/>
        <v>0</v>
      </c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v>0</v>
      </c>
      <c r="E80" s="90">
        <v>0</v>
      </c>
      <c r="F80" s="90">
        <f t="shared" si="2"/>
        <v>0</v>
      </c>
      <c r="G80" s="90">
        <f t="shared" si="3"/>
        <v>0</v>
      </c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5">
        <v>-0.66553583169999975</v>
      </c>
      <c r="E81" s="106">
        <f>E23-E38</f>
        <v>-3.6964450500000119</v>
      </c>
      <c r="F81" s="91">
        <f t="shared" si="2"/>
        <v>-3.0309092183000121</v>
      </c>
      <c r="G81" s="91">
        <f t="shared" si="3"/>
        <v>455.40887115845629</v>
      </c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30">
        <v>0</v>
      </c>
      <c r="E82" s="131">
        <f t="shared" ref="E82:E95" si="4">E24-E39</f>
        <v>0</v>
      </c>
      <c r="F82" s="128">
        <f t="shared" si="2"/>
        <v>0</v>
      </c>
      <c r="G82" s="128">
        <f t="shared" si="3"/>
        <v>0</v>
      </c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30">
        <v>0</v>
      </c>
      <c r="E83" s="131">
        <f t="shared" si="4"/>
        <v>0</v>
      </c>
      <c r="F83" s="128">
        <f t="shared" si="2"/>
        <v>0</v>
      </c>
      <c r="G83" s="128">
        <f t="shared" si="3"/>
        <v>0</v>
      </c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30">
        <v>0</v>
      </c>
      <c r="E84" s="131">
        <f t="shared" si="4"/>
        <v>0</v>
      </c>
      <c r="F84" s="128">
        <f t="shared" si="2"/>
        <v>0</v>
      </c>
      <c r="G84" s="128">
        <f t="shared" si="3"/>
        <v>0</v>
      </c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30">
        <v>0</v>
      </c>
      <c r="E85" s="131">
        <f t="shared" si="4"/>
        <v>0</v>
      </c>
      <c r="F85" s="128">
        <f t="shared" si="2"/>
        <v>0</v>
      </c>
      <c r="G85" s="128">
        <f t="shared" si="3"/>
        <v>0</v>
      </c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30">
        <v>0</v>
      </c>
      <c r="E86" s="131">
        <f t="shared" si="4"/>
        <v>0</v>
      </c>
      <c r="F86" s="128">
        <f t="shared" si="2"/>
        <v>0</v>
      </c>
      <c r="G86" s="128">
        <f t="shared" si="3"/>
        <v>0</v>
      </c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7">
        <v>0</v>
      </c>
      <c r="E87" s="108">
        <f t="shared" si="4"/>
        <v>0</v>
      </c>
      <c r="F87" s="87">
        <f t="shared" si="2"/>
        <v>0</v>
      </c>
      <c r="G87" s="87">
        <f t="shared" si="3"/>
        <v>0</v>
      </c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30">
        <v>0</v>
      </c>
      <c r="E88" s="131">
        <f t="shared" si="4"/>
        <v>0</v>
      </c>
      <c r="F88" s="128">
        <f t="shared" si="2"/>
        <v>0</v>
      </c>
      <c r="G88" s="128">
        <f t="shared" si="3"/>
        <v>0</v>
      </c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7">
        <v>0</v>
      </c>
      <c r="E89" s="108">
        <f t="shared" si="4"/>
        <v>0</v>
      </c>
      <c r="F89" s="87">
        <f t="shared" si="2"/>
        <v>0</v>
      </c>
      <c r="G89" s="87">
        <f t="shared" si="3"/>
        <v>0</v>
      </c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7">
        <v>0</v>
      </c>
      <c r="E90" s="108">
        <f t="shared" si="4"/>
        <v>0</v>
      </c>
      <c r="F90" s="87">
        <f t="shared" si="2"/>
        <v>0</v>
      </c>
      <c r="G90" s="87">
        <f t="shared" si="3"/>
        <v>0</v>
      </c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30">
        <v>0</v>
      </c>
      <c r="E91" s="131">
        <f t="shared" si="4"/>
        <v>0</v>
      </c>
      <c r="F91" s="128">
        <f t="shared" si="2"/>
        <v>0</v>
      </c>
      <c r="G91" s="128">
        <f t="shared" si="3"/>
        <v>0</v>
      </c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30">
        <v>0</v>
      </c>
      <c r="E92" s="131">
        <f t="shared" si="4"/>
        <v>0</v>
      </c>
      <c r="F92" s="128">
        <f t="shared" si="2"/>
        <v>0</v>
      </c>
      <c r="G92" s="128">
        <f t="shared" si="3"/>
        <v>0</v>
      </c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30">
        <v>0</v>
      </c>
      <c r="E93" s="131">
        <f t="shared" si="4"/>
        <v>0</v>
      </c>
      <c r="F93" s="128">
        <f t="shared" si="2"/>
        <v>0</v>
      </c>
      <c r="G93" s="128">
        <f t="shared" si="3"/>
        <v>0</v>
      </c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30">
        <v>0</v>
      </c>
      <c r="E94" s="131">
        <f t="shared" si="4"/>
        <v>0</v>
      </c>
      <c r="F94" s="128">
        <f t="shared" si="2"/>
        <v>0</v>
      </c>
      <c r="G94" s="128">
        <f t="shared" si="3"/>
        <v>0</v>
      </c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7">
        <v>-0.66553583169999975</v>
      </c>
      <c r="E95" s="108">
        <f t="shared" si="4"/>
        <v>-3.6964450500000119</v>
      </c>
      <c r="F95" s="87">
        <f t="shared" si="2"/>
        <v>-3.0309092183000121</v>
      </c>
      <c r="G95" s="87">
        <f t="shared" si="3"/>
        <v>455.40887115845629</v>
      </c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7">
        <v>306.29283330247608</v>
      </c>
      <c r="E96" s="108">
        <f>E97-E103</f>
        <v>-102.06061900000003</v>
      </c>
      <c r="F96" s="87">
        <f t="shared" si="2"/>
        <v>-408.35345230247611</v>
      </c>
      <c r="G96" s="87">
        <f t="shared" si="3"/>
        <v>-133.3212559691892</v>
      </c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v>345.07753583170006</v>
      </c>
      <c r="E97" s="87">
        <v>-371.34736193000003</v>
      </c>
      <c r="F97" s="87">
        <f t="shared" si="2"/>
        <v>-716.42489776170009</v>
      </c>
      <c r="G97" s="87">
        <f t="shared" si="3"/>
        <v>-207.61273145033473</v>
      </c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v>0</v>
      </c>
      <c r="E98" s="87">
        <v>0.90147843999999999</v>
      </c>
      <c r="F98" s="87">
        <f t="shared" si="2"/>
        <v>0.90147843999999999</v>
      </c>
      <c r="G98" s="87">
        <f t="shared" si="3"/>
        <v>0</v>
      </c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v>12.413200000000002</v>
      </c>
      <c r="E99" s="87">
        <v>27.383416689999997</v>
      </c>
      <c r="F99" s="87">
        <f t="shared" si="2"/>
        <v>14.970216689999996</v>
      </c>
      <c r="G99" s="87">
        <f t="shared" si="3"/>
        <v>120.59917418554437</v>
      </c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v>331.99880000000007</v>
      </c>
      <c r="E100" s="87">
        <v>-109.25144044999995</v>
      </c>
      <c r="F100" s="87">
        <f t="shared" si="2"/>
        <v>-441.25024045000004</v>
      </c>
      <c r="G100" s="87">
        <f t="shared" si="3"/>
        <v>-132.90717931811798</v>
      </c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v>0</v>
      </c>
      <c r="E101" s="87">
        <v>0</v>
      </c>
      <c r="F101" s="87">
        <f t="shared" si="2"/>
        <v>0</v>
      </c>
      <c r="G101" s="87">
        <f t="shared" si="3"/>
        <v>0</v>
      </c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7">
        <v>0.66553583169996955</v>
      </c>
      <c r="E102" s="108">
        <f>E97-E98-E99-E100</f>
        <v>-290.38081661000007</v>
      </c>
      <c r="F102" s="87">
        <f t="shared" si="2"/>
        <v>-291.04635244170004</v>
      </c>
      <c r="G102" s="87">
        <f t="shared" si="3"/>
        <v>-43731.13190589365</v>
      </c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v>38.784702529224006</v>
      </c>
      <c r="E103" s="87">
        <v>-269.28674293</v>
      </c>
      <c r="F103" s="87">
        <f t="shared" si="2"/>
        <v>-308.07144545922404</v>
      </c>
      <c r="G103" s="87">
        <f t="shared" si="3"/>
        <v>-794.31173985953433</v>
      </c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v>14.365796603599998</v>
      </c>
      <c r="E104" s="87">
        <v>24.031864639999998</v>
      </c>
      <c r="F104" s="87">
        <f t="shared" si="2"/>
        <v>9.6660680364000005</v>
      </c>
      <c r="G104" s="87">
        <f t="shared" si="3"/>
        <v>67.285290910896862</v>
      </c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v>0</v>
      </c>
      <c r="E105" s="87">
        <v>0</v>
      </c>
      <c r="F105" s="87">
        <f t="shared" si="2"/>
        <v>0</v>
      </c>
      <c r="G105" s="87">
        <f t="shared" si="3"/>
        <v>0</v>
      </c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v>3.1413291256239999</v>
      </c>
      <c r="E106" s="87">
        <v>-109.27720258999996</v>
      </c>
      <c r="F106" s="87">
        <f t="shared" si="2"/>
        <v>-112.41853171562396</v>
      </c>
      <c r="G106" s="87">
        <f t="shared" si="3"/>
        <v>-3578.6931970489695</v>
      </c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v>3.1413291256239999</v>
      </c>
      <c r="E107" s="87">
        <v>0</v>
      </c>
      <c r="F107" s="87">
        <f t="shared" si="2"/>
        <v>-3.1413291256239999</v>
      </c>
      <c r="G107" s="87">
        <f t="shared" si="3"/>
        <v>-100</v>
      </c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7">
        <v>21.277576800000006</v>
      </c>
      <c r="E108" s="108">
        <f>E103-E104-E105-E106</f>
        <v>-184.04140498000004</v>
      </c>
      <c r="F108" s="87">
        <f t="shared" si="2"/>
        <v>-205.31898178000006</v>
      </c>
      <c r="G108" s="87">
        <f t="shared" si="3"/>
        <v>-964.95472068981098</v>
      </c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7">
        <v>305.62729747077606</v>
      </c>
      <c r="E109" s="108">
        <f>E81+E96</f>
        <v>-105.75706405000004</v>
      </c>
      <c r="F109" s="87">
        <f t="shared" si="2"/>
        <v>-411.38436152077611</v>
      </c>
      <c r="G109" s="87">
        <f t="shared" si="3"/>
        <v>-134.60327821670199</v>
      </c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126">
        <v>0</v>
      </c>
      <c r="E110" s="127">
        <v>0</v>
      </c>
      <c r="F110" s="128">
        <f t="shared" si="2"/>
        <v>0</v>
      </c>
      <c r="G110" s="129">
        <f t="shared" si="3"/>
        <v>0</v>
      </c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126">
        <v>0</v>
      </c>
      <c r="E111" s="127">
        <v>0</v>
      </c>
      <c r="F111" s="128">
        <f t="shared" si="2"/>
        <v>0</v>
      </c>
      <c r="G111" s="129">
        <f t="shared" si="3"/>
        <v>0</v>
      </c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126">
        <v>0</v>
      </c>
      <c r="E112" s="127">
        <v>0</v>
      </c>
      <c r="F112" s="128">
        <f t="shared" si="2"/>
        <v>0</v>
      </c>
      <c r="G112" s="129">
        <f t="shared" si="3"/>
        <v>0</v>
      </c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126">
        <v>0</v>
      </c>
      <c r="E113" s="127">
        <v>0</v>
      </c>
      <c r="F113" s="128">
        <f t="shared" si="2"/>
        <v>0</v>
      </c>
      <c r="G113" s="129">
        <f t="shared" si="3"/>
        <v>0</v>
      </c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126">
        <v>0</v>
      </c>
      <c r="E114" s="127">
        <v>0</v>
      </c>
      <c r="F114" s="128">
        <f t="shared" si="2"/>
        <v>0</v>
      </c>
      <c r="G114" s="129">
        <f t="shared" si="3"/>
        <v>0</v>
      </c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v>-35.643373403600037</v>
      </c>
      <c r="E115" s="118">
        <v>-85.862089590925379</v>
      </c>
      <c r="F115" s="87">
        <f t="shared" si="2"/>
        <v>-50.218716187325342</v>
      </c>
      <c r="G115" s="87">
        <f t="shared" si="3"/>
        <v>140.89215299204304</v>
      </c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126">
        <v>0</v>
      </c>
      <c r="E116" s="127">
        <v>0</v>
      </c>
      <c r="F116" s="128">
        <f t="shared" si="2"/>
        <v>0</v>
      </c>
      <c r="G116" s="129">
        <f t="shared" si="3"/>
        <v>0</v>
      </c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v>0</v>
      </c>
      <c r="E117" s="118">
        <v>-1.8718642270361545</v>
      </c>
      <c r="F117" s="87">
        <f t="shared" si="2"/>
        <v>-1.8718642270361545</v>
      </c>
      <c r="G117" s="87">
        <f t="shared" si="3"/>
        <v>0</v>
      </c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v>0</v>
      </c>
      <c r="E118" s="118">
        <v>0</v>
      </c>
      <c r="F118" s="87">
        <f t="shared" si="2"/>
        <v>0</v>
      </c>
      <c r="G118" s="87">
        <f t="shared" si="3"/>
        <v>0</v>
      </c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126">
        <v>0</v>
      </c>
      <c r="E119" s="127">
        <v>0</v>
      </c>
      <c r="F119" s="128">
        <f t="shared" si="2"/>
        <v>0</v>
      </c>
      <c r="G119" s="129">
        <f t="shared" si="3"/>
        <v>0</v>
      </c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126">
        <v>0</v>
      </c>
      <c r="E120" s="127">
        <v>0</v>
      </c>
      <c r="F120" s="128">
        <f t="shared" si="2"/>
        <v>0</v>
      </c>
      <c r="G120" s="129">
        <f t="shared" si="3"/>
        <v>0</v>
      </c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126">
        <v>0</v>
      </c>
      <c r="E121" s="127">
        <v>0</v>
      </c>
      <c r="F121" s="128">
        <f t="shared" si="2"/>
        <v>0</v>
      </c>
      <c r="G121" s="129">
        <f t="shared" si="3"/>
        <v>0</v>
      </c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126">
        <v>0</v>
      </c>
      <c r="E122" s="127">
        <v>0</v>
      </c>
      <c r="F122" s="128">
        <f t="shared" si="2"/>
        <v>0</v>
      </c>
      <c r="G122" s="129">
        <f t="shared" si="3"/>
        <v>0</v>
      </c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7">
        <v>341.27067087437609</v>
      </c>
      <c r="E123" s="108">
        <f>E109-E110-SUM(E114:E120)</f>
        <v>-18.023110232038505</v>
      </c>
      <c r="F123" s="87">
        <f t="shared" si="2"/>
        <v>-359.2937811064146</v>
      </c>
      <c r="G123" s="87">
        <f t="shared" si="3"/>
        <v>-105.28117760189035</v>
      </c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v>0</v>
      </c>
      <c r="E124" s="87">
        <v>0</v>
      </c>
      <c r="F124" s="87">
        <f t="shared" si="2"/>
        <v>0</v>
      </c>
      <c r="G124" s="87">
        <f t="shared" si="3"/>
        <v>0</v>
      </c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126">
        <v>0</v>
      </c>
      <c r="E125" s="127">
        <v>0</v>
      </c>
      <c r="F125" s="128">
        <f t="shared" si="2"/>
        <v>0</v>
      </c>
      <c r="G125" s="129">
        <f t="shared" si="3"/>
        <v>0</v>
      </c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126">
        <v>0</v>
      </c>
      <c r="E126" s="127">
        <v>0</v>
      </c>
      <c r="F126" s="128">
        <f t="shared" si="2"/>
        <v>0</v>
      </c>
      <c r="G126" s="129">
        <f t="shared" si="3"/>
        <v>0</v>
      </c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126">
        <v>0</v>
      </c>
      <c r="E127" s="127">
        <v>0</v>
      </c>
      <c r="F127" s="128">
        <f t="shared" si="2"/>
        <v>0</v>
      </c>
      <c r="G127" s="129">
        <f t="shared" si="3"/>
        <v>0</v>
      </c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126">
        <v>0</v>
      </c>
      <c r="E128" s="127">
        <v>0</v>
      </c>
      <c r="F128" s="128">
        <f t="shared" si="2"/>
        <v>0</v>
      </c>
      <c r="G128" s="129">
        <f t="shared" si="3"/>
        <v>0</v>
      </c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126">
        <v>0</v>
      </c>
      <c r="E129" s="127">
        <v>0</v>
      </c>
      <c r="F129" s="128">
        <f t="shared" si="2"/>
        <v>0</v>
      </c>
      <c r="G129" s="129">
        <f t="shared" si="3"/>
        <v>0</v>
      </c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v>-68.254134174875219</v>
      </c>
      <c r="E130" s="87">
        <v>0</v>
      </c>
      <c r="F130" s="87">
        <f t="shared" si="2"/>
        <v>68.254134174875219</v>
      </c>
      <c r="G130" s="87">
        <f t="shared" si="3"/>
        <v>-100</v>
      </c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126">
        <v>0</v>
      </c>
      <c r="E131" s="127">
        <v>0</v>
      </c>
      <c r="F131" s="128">
        <f t="shared" si="2"/>
        <v>0</v>
      </c>
      <c r="G131" s="129">
        <f t="shared" si="3"/>
        <v>0</v>
      </c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130">
        <v>0</v>
      </c>
      <c r="E132" s="131">
        <v>0</v>
      </c>
      <c r="F132" s="128">
        <f t="shared" si="2"/>
        <v>0</v>
      </c>
      <c r="G132" s="128">
        <f t="shared" si="3"/>
        <v>0</v>
      </c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130">
        <v>0</v>
      </c>
      <c r="E133" s="131">
        <v>0</v>
      </c>
      <c r="F133" s="128">
        <f t="shared" si="2"/>
        <v>0</v>
      </c>
      <c r="G133" s="128">
        <f t="shared" si="3"/>
        <v>0</v>
      </c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126">
        <v>0</v>
      </c>
      <c r="E134" s="127">
        <v>0</v>
      </c>
      <c r="F134" s="128">
        <f t="shared" si="2"/>
        <v>0</v>
      </c>
      <c r="G134" s="129">
        <f t="shared" si="3"/>
        <v>0</v>
      </c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126">
        <v>0</v>
      </c>
      <c r="E135" s="127">
        <v>0</v>
      </c>
      <c r="F135" s="128">
        <f t="shared" si="2"/>
        <v>0</v>
      </c>
      <c r="G135" s="129">
        <f t="shared" si="3"/>
        <v>0</v>
      </c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126">
        <v>0</v>
      </c>
      <c r="E136" s="127">
        <v>0</v>
      </c>
      <c r="F136" s="128">
        <f t="shared" si="2"/>
        <v>0</v>
      </c>
      <c r="G136" s="129">
        <f t="shared" si="3"/>
        <v>0</v>
      </c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126">
        <v>0</v>
      </c>
      <c r="E137" s="127">
        <v>0</v>
      </c>
      <c r="F137" s="128">
        <f t="shared" si="2"/>
        <v>0</v>
      </c>
      <c r="G137" s="129">
        <f t="shared" si="3"/>
        <v>0</v>
      </c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7">
        <v>68.254134174875219</v>
      </c>
      <c r="E138" s="108">
        <f>E124-E125-SUM(E129:E135)</f>
        <v>0</v>
      </c>
      <c r="F138" s="87">
        <f t="shared" si="2"/>
        <v>-68.254134174875219</v>
      </c>
      <c r="G138" s="87">
        <f t="shared" si="3"/>
        <v>-100</v>
      </c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v>305.62729747077606</v>
      </c>
      <c r="E139" s="108">
        <f>E109-E124</f>
        <v>-105.75706405000004</v>
      </c>
      <c r="F139" s="87">
        <f t="shared" si="2"/>
        <v>-411.38436152077611</v>
      </c>
      <c r="G139" s="87">
        <f t="shared" si="3"/>
        <v>-134.60327821670199</v>
      </c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126">
        <v>0</v>
      </c>
      <c r="E140" s="131">
        <f t="shared" ref="E140:E152" si="5">E110-E125</f>
        <v>0</v>
      </c>
      <c r="F140" s="128">
        <f t="shared" si="2"/>
        <v>0</v>
      </c>
      <c r="G140" s="128">
        <f t="shared" si="3"/>
        <v>0</v>
      </c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126">
        <v>0</v>
      </c>
      <c r="E141" s="131">
        <f t="shared" si="5"/>
        <v>0</v>
      </c>
      <c r="F141" s="128">
        <f t="shared" si="2"/>
        <v>0</v>
      </c>
      <c r="G141" s="128">
        <f t="shared" si="3"/>
        <v>0</v>
      </c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126">
        <v>0</v>
      </c>
      <c r="E142" s="131">
        <f t="shared" si="5"/>
        <v>0</v>
      </c>
      <c r="F142" s="128">
        <f t="shared" ref="F142:F158" si="6">E142-D142</f>
        <v>0</v>
      </c>
      <c r="G142" s="128">
        <f t="shared" ref="G142:G158" si="7">IFERROR(F142/D142*100,0)</f>
        <v>0</v>
      </c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126">
        <v>0</v>
      </c>
      <c r="E143" s="131">
        <f t="shared" si="5"/>
        <v>0</v>
      </c>
      <c r="F143" s="128">
        <f t="shared" si="6"/>
        <v>0</v>
      </c>
      <c r="G143" s="128">
        <f t="shared" si="7"/>
        <v>0</v>
      </c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126">
        <v>0</v>
      </c>
      <c r="E144" s="131">
        <f t="shared" si="5"/>
        <v>0</v>
      </c>
      <c r="F144" s="128">
        <f t="shared" si="6"/>
        <v>0</v>
      </c>
      <c r="G144" s="128">
        <f t="shared" si="7"/>
        <v>0</v>
      </c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v>32.610760771275181</v>
      </c>
      <c r="E145" s="108">
        <f t="shared" si="5"/>
        <v>-85.862089590925379</v>
      </c>
      <c r="F145" s="87">
        <f t="shared" si="6"/>
        <v>-118.47285036220056</v>
      </c>
      <c r="G145" s="87">
        <f t="shared" si="7"/>
        <v>-363.29373360267027</v>
      </c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126">
        <v>0</v>
      </c>
      <c r="E146" s="131">
        <f t="shared" si="5"/>
        <v>0</v>
      </c>
      <c r="F146" s="128">
        <f t="shared" si="6"/>
        <v>0</v>
      </c>
      <c r="G146" s="128">
        <f t="shared" si="7"/>
        <v>0</v>
      </c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v>0</v>
      </c>
      <c r="E147" s="108">
        <f t="shared" si="5"/>
        <v>-1.8718642270361545</v>
      </c>
      <c r="F147" s="87">
        <f t="shared" si="6"/>
        <v>-1.8718642270361545</v>
      </c>
      <c r="G147" s="87">
        <f t="shared" si="7"/>
        <v>0</v>
      </c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v>0</v>
      </c>
      <c r="E148" s="108">
        <f t="shared" si="5"/>
        <v>0</v>
      </c>
      <c r="F148" s="87">
        <f t="shared" si="6"/>
        <v>0</v>
      </c>
      <c r="G148" s="87">
        <f t="shared" si="7"/>
        <v>0</v>
      </c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126">
        <v>0</v>
      </c>
      <c r="E149" s="131">
        <f t="shared" si="5"/>
        <v>0</v>
      </c>
      <c r="F149" s="128">
        <f t="shared" si="6"/>
        <v>0</v>
      </c>
      <c r="G149" s="128">
        <f t="shared" si="7"/>
        <v>0</v>
      </c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126">
        <v>0</v>
      </c>
      <c r="E150" s="131">
        <f t="shared" si="5"/>
        <v>0</v>
      </c>
      <c r="F150" s="128">
        <f t="shared" si="6"/>
        <v>0</v>
      </c>
      <c r="G150" s="128">
        <f t="shared" si="7"/>
        <v>0</v>
      </c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126">
        <v>0</v>
      </c>
      <c r="E151" s="131">
        <f t="shared" si="5"/>
        <v>0</v>
      </c>
      <c r="F151" s="128">
        <f t="shared" si="6"/>
        <v>0</v>
      </c>
      <c r="G151" s="128">
        <f t="shared" si="7"/>
        <v>0</v>
      </c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126">
        <v>0</v>
      </c>
      <c r="E152" s="131">
        <f t="shared" si="5"/>
        <v>0</v>
      </c>
      <c r="F152" s="128">
        <f t="shared" si="6"/>
        <v>0</v>
      </c>
      <c r="G152" s="128">
        <f t="shared" si="7"/>
        <v>0</v>
      </c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v>273.01653669950088</v>
      </c>
      <c r="E153" s="108">
        <f>E139-E140-SUM(E144:E150)</f>
        <v>-18.023110232038505</v>
      </c>
      <c r="F153" s="87">
        <f t="shared" si="6"/>
        <v>-291.03964693153938</v>
      </c>
      <c r="G153" s="87">
        <f t="shared" si="7"/>
        <v>-106.60147200236294</v>
      </c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v>305.62729747077606</v>
      </c>
      <c r="E154" s="108">
        <f>E139</f>
        <v>-105.75706405000004</v>
      </c>
      <c r="F154" s="87">
        <f t="shared" si="6"/>
        <v>-411.38436152077611</v>
      </c>
      <c r="G154" s="87">
        <f t="shared" si="7"/>
        <v>-134.60327821670199</v>
      </c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v>0</v>
      </c>
      <c r="E155" s="164">
        <f>E375</f>
        <v>0</v>
      </c>
      <c r="F155" s="87">
        <f t="shared" si="6"/>
        <v>0</v>
      </c>
      <c r="G155" s="87">
        <f t="shared" si="7"/>
        <v>0</v>
      </c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v>144.82239041726507</v>
      </c>
      <c r="E156" s="108">
        <v>0</v>
      </c>
      <c r="F156" s="87">
        <f t="shared" si="6"/>
        <v>-144.82239041726507</v>
      </c>
      <c r="G156" s="87">
        <f t="shared" si="7"/>
        <v>-100</v>
      </c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v>0</v>
      </c>
      <c r="E157" s="87">
        <v>0</v>
      </c>
      <c r="F157" s="87">
        <f t="shared" si="6"/>
        <v>0</v>
      </c>
      <c r="G157" s="87">
        <f t="shared" si="7"/>
        <v>0</v>
      </c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>
        <v>160.80490705351099</v>
      </c>
      <c r="E158" s="112">
        <f>IF(E154-E155-E156-E157&lt;0,0,E154-E155-E156-E157)</f>
        <v>0</v>
      </c>
      <c r="F158" s="90">
        <f t="shared" si="6"/>
        <v>-160.80490705351099</v>
      </c>
      <c r="G158" s="90">
        <f t="shared" si="7"/>
        <v>-100</v>
      </c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>
        <v>0</v>
      </c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v>305.62729747077606</v>
      </c>
      <c r="E160" s="108">
        <f>E109+E105+E69</f>
        <v>-105.45528646000004</v>
      </c>
      <c r="F160" s="87">
        <f t="shared" ref="F160:F165" si="8">E160-D160</f>
        <v>-411.08258393077608</v>
      </c>
      <c r="G160" s="87">
        <f t="shared" ref="G160:G165" si="9">IFERROR(F160/D160*100,0)</f>
        <v>-134.5045378252195</v>
      </c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v>0</v>
      </c>
      <c r="E161" s="87">
        <v>0</v>
      </c>
      <c r="F161" s="87">
        <f t="shared" si="8"/>
        <v>0</v>
      </c>
      <c r="G161" s="87">
        <f t="shared" si="9"/>
        <v>0</v>
      </c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v>0</v>
      </c>
      <c r="E162" s="87">
        <v>0</v>
      </c>
      <c r="F162" s="87">
        <f t="shared" si="8"/>
        <v>0</v>
      </c>
      <c r="G162" s="87">
        <f t="shared" si="9"/>
        <v>0</v>
      </c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v>0</v>
      </c>
      <c r="E163" s="87">
        <v>0</v>
      </c>
      <c r="F163" s="87">
        <f t="shared" si="8"/>
        <v>0</v>
      </c>
      <c r="G163" s="87">
        <f t="shared" si="9"/>
        <v>0</v>
      </c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v>0</v>
      </c>
      <c r="E164" s="88">
        <v>0</v>
      </c>
      <c r="F164" s="88">
        <f t="shared" si="8"/>
        <v>0</v>
      </c>
      <c r="G164" s="88">
        <f t="shared" si="9"/>
        <v>0</v>
      </c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v>0</v>
      </c>
      <c r="E165" s="112">
        <f>E163/E160</f>
        <v>0</v>
      </c>
      <c r="F165" s="90">
        <f t="shared" si="8"/>
        <v>0</v>
      </c>
      <c r="G165" s="90">
        <f t="shared" si="9"/>
        <v>0</v>
      </c>
      <c r="H165" s="35"/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v>2.3559999999999999</v>
      </c>
      <c r="E167" s="106">
        <f>E168+SUM(E172:E178)+E181+E184</f>
        <v>52.156556260000002</v>
      </c>
      <c r="F167" s="91">
        <f t="shared" ref="F167:F230" si="10">E167-D167</f>
        <v>49.80055626</v>
      </c>
      <c r="G167" s="91">
        <f t="shared" ref="G167:G230" si="11">IFERROR(F167/D167*100,0)</f>
        <v>2113.7757325976231</v>
      </c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126">
        <v>0</v>
      </c>
      <c r="E168" s="127">
        <v>0</v>
      </c>
      <c r="F168" s="128">
        <f t="shared" si="10"/>
        <v>0</v>
      </c>
      <c r="G168" s="129">
        <f t="shared" si="11"/>
        <v>0</v>
      </c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126">
        <v>0</v>
      </c>
      <c r="E169" s="127">
        <v>0</v>
      </c>
      <c r="F169" s="128">
        <f t="shared" si="10"/>
        <v>0</v>
      </c>
      <c r="G169" s="129">
        <f t="shared" si="11"/>
        <v>0</v>
      </c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126">
        <v>0</v>
      </c>
      <c r="E170" s="127">
        <v>0</v>
      </c>
      <c r="F170" s="128">
        <f t="shared" si="10"/>
        <v>0</v>
      </c>
      <c r="G170" s="129">
        <f t="shared" si="11"/>
        <v>0</v>
      </c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126">
        <v>0</v>
      </c>
      <c r="E171" s="127">
        <v>0</v>
      </c>
      <c r="F171" s="128">
        <f t="shared" si="10"/>
        <v>0</v>
      </c>
      <c r="G171" s="129">
        <f t="shared" si="11"/>
        <v>0</v>
      </c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126">
        <v>0</v>
      </c>
      <c r="E172" s="127">
        <v>0</v>
      </c>
      <c r="F172" s="128">
        <f t="shared" si="10"/>
        <v>0</v>
      </c>
      <c r="G172" s="129">
        <f t="shared" si="11"/>
        <v>0</v>
      </c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v>0</v>
      </c>
      <c r="E173" s="87">
        <v>0</v>
      </c>
      <c r="F173" s="87">
        <f t="shared" si="10"/>
        <v>0</v>
      </c>
      <c r="G173" s="87">
        <f t="shared" si="11"/>
        <v>0</v>
      </c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126">
        <v>0</v>
      </c>
      <c r="E174" s="127">
        <v>0</v>
      </c>
      <c r="F174" s="128">
        <f t="shared" si="10"/>
        <v>0</v>
      </c>
      <c r="G174" s="129">
        <f t="shared" si="11"/>
        <v>0</v>
      </c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v>0</v>
      </c>
      <c r="E175" s="87">
        <v>0</v>
      </c>
      <c r="F175" s="87">
        <f t="shared" si="10"/>
        <v>0</v>
      </c>
      <c r="G175" s="87">
        <f t="shared" si="11"/>
        <v>0</v>
      </c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v>0</v>
      </c>
      <c r="E176" s="87">
        <v>0</v>
      </c>
      <c r="F176" s="87">
        <f t="shared" si="10"/>
        <v>0</v>
      </c>
      <c r="G176" s="87">
        <f t="shared" si="11"/>
        <v>0</v>
      </c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126">
        <v>0</v>
      </c>
      <c r="E177" s="127">
        <v>0</v>
      </c>
      <c r="F177" s="128">
        <f t="shared" si="10"/>
        <v>0</v>
      </c>
      <c r="G177" s="129">
        <f t="shared" si="11"/>
        <v>0</v>
      </c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126">
        <v>0</v>
      </c>
      <c r="E178" s="127">
        <v>0</v>
      </c>
      <c r="F178" s="128">
        <f t="shared" si="10"/>
        <v>0</v>
      </c>
      <c r="G178" s="129">
        <f t="shared" si="11"/>
        <v>0</v>
      </c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126">
        <v>0</v>
      </c>
      <c r="E179" s="127">
        <v>0</v>
      </c>
      <c r="F179" s="128">
        <f t="shared" si="10"/>
        <v>0</v>
      </c>
      <c r="G179" s="129">
        <f t="shared" si="11"/>
        <v>0</v>
      </c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126">
        <v>0</v>
      </c>
      <c r="E180" s="127">
        <v>0</v>
      </c>
      <c r="F180" s="128">
        <f t="shared" si="10"/>
        <v>0</v>
      </c>
      <c r="G180" s="129">
        <f t="shared" si="11"/>
        <v>0</v>
      </c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126">
        <v>0</v>
      </c>
      <c r="E181" s="127">
        <v>0</v>
      </c>
      <c r="F181" s="128">
        <f t="shared" si="10"/>
        <v>0</v>
      </c>
      <c r="G181" s="129">
        <f t="shared" si="11"/>
        <v>0</v>
      </c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126">
        <v>0</v>
      </c>
      <c r="E182" s="127">
        <v>0</v>
      </c>
      <c r="F182" s="128">
        <f t="shared" si="10"/>
        <v>0</v>
      </c>
      <c r="G182" s="129">
        <f t="shared" si="11"/>
        <v>0</v>
      </c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126">
        <v>0</v>
      </c>
      <c r="E183" s="127">
        <v>0</v>
      </c>
      <c r="F183" s="128">
        <f t="shared" si="10"/>
        <v>0</v>
      </c>
      <c r="G183" s="129">
        <f t="shared" si="11"/>
        <v>0</v>
      </c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v>2.3559999999999999</v>
      </c>
      <c r="E184" s="87">
        <v>52.156556260000002</v>
      </c>
      <c r="F184" s="87">
        <f t="shared" si="10"/>
        <v>49.80055626</v>
      </c>
      <c r="G184" s="87">
        <f t="shared" si="11"/>
        <v>2113.7757325976231</v>
      </c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v>-1.5777999999997974</v>
      </c>
      <c r="E185" s="108">
        <f>SUM(E186:E187,E191:E196,E198:E202)</f>
        <v>-172.67031272999975</v>
      </c>
      <c r="F185" s="87">
        <f t="shared" si="10"/>
        <v>-171.09251272999995</v>
      </c>
      <c r="G185" s="87">
        <f t="shared" si="11"/>
        <v>10843.73892318557</v>
      </c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126">
        <v>0</v>
      </c>
      <c r="E186" s="128">
        <v>0</v>
      </c>
      <c r="F186" s="128">
        <f t="shared" si="10"/>
        <v>0</v>
      </c>
      <c r="G186" s="128">
        <f t="shared" si="11"/>
        <v>0</v>
      </c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126">
        <v>0</v>
      </c>
      <c r="E187" s="128">
        <f>SUM(E188:E190)</f>
        <v>0</v>
      </c>
      <c r="F187" s="128">
        <f t="shared" si="10"/>
        <v>0</v>
      </c>
      <c r="G187" s="128">
        <f t="shared" si="11"/>
        <v>0</v>
      </c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126">
        <v>0</v>
      </c>
      <c r="E188" s="128">
        <v>0</v>
      </c>
      <c r="F188" s="128">
        <f t="shared" si="10"/>
        <v>0</v>
      </c>
      <c r="G188" s="128">
        <f t="shared" si="11"/>
        <v>0</v>
      </c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126">
        <v>0</v>
      </c>
      <c r="E189" s="128">
        <v>0</v>
      </c>
      <c r="F189" s="128">
        <f t="shared" si="10"/>
        <v>0</v>
      </c>
      <c r="G189" s="128">
        <f t="shared" si="11"/>
        <v>0</v>
      </c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126">
        <v>0</v>
      </c>
      <c r="E190" s="128">
        <v>0</v>
      </c>
      <c r="F190" s="128">
        <f t="shared" si="10"/>
        <v>0</v>
      </c>
      <c r="G190" s="128">
        <f t="shared" si="11"/>
        <v>0</v>
      </c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126">
        <v>0</v>
      </c>
      <c r="E191" s="128">
        <v>0</v>
      </c>
      <c r="F191" s="128">
        <f t="shared" si="10"/>
        <v>0</v>
      </c>
      <c r="G191" s="128">
        <f t="shared" si="11"/>
        <v>0</v>
      </c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126">
        <v>0</v>
      </c>
      <c r="E192" s="128">
        <v>0</v>
      </c>
      <c r="F192" s="128">
        <f t="shared" si="10"/>
        <v>0</v>
      </c>
      <c r="G192" s="128">
        <f t="shared" si="11"/>
        <v>0</v>
      </c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126">
        <v>0</v>
      </c>
      <c r="E193" s="128">
        <v>0</v>
      </c>
      <c r="F193" s="128">
        <f t="shared" si="10"/>
        <v>0</v>
      </c>
      <c r="G193" s="128">
        <f t="shared" si="11"/>
        <v>0</v>
      </c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v>624.69990000000007</v>
      </c>
      <c r="E194" s="87">
        <v>764.41816858999994</v>
      </c>
      <c r="F194" s="87">
        <f t="shared" si="10"/>
        <v>139.71826858999987</v>
      </c>
      <c r="G194" s="87">
        <f t="shared" si="11"/>
        <v>22.365662070699845</v>
      </c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v>181.58067977996299</v>
      </c>
      <c r="E195" s="87">
        <v>137.71010984</v>
      </c>
      <c r="F195" s="87">
        <f t="shared" si="10"/>
        <v>-43.870569939962991</v>
      </c>
      <c r="G195" s="87">
        <f t="shared" si="11"/>
        <v>-24.160373225347957</v>
      </c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v>352.19215000000003</v>
      </c>
      <c r="E196" s="87">
        <v>13.01748065</v>
      </c>
      <c r="F196" s="87">
        <f t="shared" si="10"/>
        <v>-339.17466935000004</v>
      </c>
      <c r="G196" s="87">
        <f t="shared" si="11"/>
        <v>-96.303869734177781</v>
      </c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v>0</v>
      </c>
      <c r="E197" s="87">
        <v>6.4903999999999993</v>
      </c>
      <c r="F197" s="87">
        <f t="shared" si="10"/>
        <v>6.4903999999999993</v>
      </c>
      <c r="G197" s="87">
        <f t="shared" si="11"/>
        <v>0</v>
      </c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v>16.10697</v>
      </c>
      <c r="E198" s="87">
        <v>21.748477350000002</v>
      </c>
      <c r="F198" s="87">
        <f t="shared" si="10"/>
        <v>5.6415073500000013</v>
      </c>
      <c r="G198" s="87">
        <f t="shared" si="11"/>
        <v>35.025255215599216</v>
      </c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v>0.86399999999999999</v>
      </c>
      <c r="E199" s="87">
        <v>25.903191400000004</v>
      </c>
      <c r="F199" s="87">
        <f t="shared" si="10"/>
        <v>25.039191400000004</v>
      </c>
      <c r="G199" s="87">
        <f t="shared" si="11"/>
        <v>2898.0545601851854</v>
      </c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v>1.002977</v>
      </c>
      <c r="E200" s="87">
        <v>0.99861339999999998</v>
      </c>
      <c r="F200" s="87">
        <f t="shared" si="10"/>
        <v>-4.363600000000023E-3</v>
      </c>
      <c r="G200" s="87">
        <f t="shared" si="11"/>
        <v>-0.43506481205451603</v>
      </c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126">
        <v>0</v>
      </c>
      <c r="E201" s="128">
        <v>0</v>
      </c>
      <c r="F201" s="128">
        <f t="shared" si="10"/>
        <v>0</v>
      </c>
      <c r="G201" s="128">
        <f t="shared" si="11"/>
        <v>0</v>
      </c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v>-1178.0244767799632</v>
      </c>
      <c r="E202" s="87">
        <v>-1136.4663539599997</v>
      </c>
      <c r="F202" s="87">
        <f t="shared" si="10"/>
        <v>41.558122819963501</v>
      </c>
      <c r="G202" s="87">
        <f t="shared" si="11"/>
        <v>-3.5277809280804888</v>
      </c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v>0</v>
      </c>
      <c r="E203" s="108">
        <f>E204+E205+E209</f>
        <v>0.31009900000000007</v>
      </c>
      <c r="F203" s="87">
        <f t="shared" si="10"/>
        <v>0.31009900000000007</v>
      </c>
      <c r="G203" s="87">
        <f t="shared" si="11"/>
        <v>0</v>
      </c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v>0</v>
      </c>
      <c r="E204" s="87">
        <v>0.31009900000000007</v>
      </c>
      <c r="F204" s="87">
        <f t="shared" si="10"/>
        <v>0.31009900000000007</v>
      </c>
      <c r="G204" s="87">
        <f t="shared" si="11"/>
        <v>0</v>
      </c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126">
        <v>0</v>
      </c>
      <c r="E205" s="134">
        <v>0</v>
      </c>
      <c r="F205" s="128">
        <f t="shared" si="10"/>
        <v>0</v>
      </c>
      <c r="G205" s="128">
        <f t="shared" si="11"/>
        <v>0</v>
      </c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126">
        <v>0</v>
      </c>
      <c r="E206" s="127">
        <v>0</v>
      </c>
      <c r="F206" s="128">
        <f t="shared" si="10"/>
        <v>0</v>
      </c>
      <c r="G206" s="128">
        <f t="shared" si="11"/>
        <v>0</v>
      </c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126">
        <v>0</v>
      </c>
      <c r="E207" s="127">
        <v>0</v>
      </c>
      <c r="F207" s="128">
        <f t="shared" si="10"/>
        <v>0</v>
      </c>
      <c r="G207" s="128">
        <f t="shared" si="11"/>
        <v>0</v>
      </c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126">
        <v>0</v>
      </c>
      <c r="E208" s="127">
        <v>0</v>
      </c>
      <c r="F208" s="128">
        <f t="shared" si="10"/>
        <v>0</v>
      </c>
      <c r="G208" s="128">
        <f t="shared" si="11"/>
        <v>0</v>
      </c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126">
        <v>0</v>
      </c>
      <c r="E209" s="128">
        <v>0</v>
      </c>
      <c r="F209" s="128">
        <f t="shared" si="10"/>
        <v>0</v>
      </c>
      <c r="G209" s="128">
        <f t="shared" si="11"/>
        <v>0</v>
      </c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v>0</v>
      </c>
      <c r="E210" s="108">
        <f>E211+SUM(E218:E220)</f>
        <v>2.2991831485796865E-5</v>
      </c>
      <c r="F210" s="87">
        <f t="shared" si="10"/>
        <v>2.2991831485796865E-5</v>
      </c>
      <c r="G210" s="87">
        <f t="shared" si="11"/>
        <v>0</v>
      </c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v>-0.48999999999999844</v>
      </c>
      <c r="E211" s="108">
        <f>SUM(E212:E217)</f>
        <v>-89.013631678168522</v>
      </c>
      <c r="F211" s="87">
        <f t="shared" si="10"/>
        <v>-88.523631678168528</v>
      </c>
      <c r="G211" s="87">
        <f t="shared" si="11"/>
        <v>18066.04728125894</v>
      </c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126">
        <v>0</v>
      </c>
      <c r="E212" s="128">
        <v>0</v>
      </c>
      <c r="F212" s="128">
        <f t="shared" si="10"/>
        <v>0</v>
      </c>
      <c r="G212" s="128">
        <f t="shared" si="11"/>
        <v>0</v>
      </c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v>0</v>
      </c>
      <c r="E213" s="87">
        <v>41.83455</v>
      </c>
      <c r="F213" s="87">
        <f t="shared" si="10"/>
        <v>41.83455</v>
      </c>
      <c r="G213" s="87">
        <f t="shared" si="11"/>
        <v>0</v>
      </c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126">
        <v>0</v>
      </c>
      <c r="E214" s="128">
        <v>0</v>
      </c>
      <c r="F214" s="128">
        <f t="shared" si="10"/>
        <v>0</v>
      </c>
      <c r="G214" s="128">
        <f t="shared" si="11"/>
        <v>0</v>
      </c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v>23.111999999999998</v>
      </c>
      <c r="E215" s="87">
        <v>21.004419000000002</v>
      </c>
      <c r="F215" s="87">
        <f t="shared" si="10"/>
        <v>-2.1075809999999962</v>
      </c>
      <c r="G215" s="87">
        <f t="shared" si="11"/>
        <v>-9.1189901349947924</v>
      </c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126">
        <v>0</v>
      </c>
      <c r="E216" s="128">
        <v>2.4</v>
      </c>
      <c r="F216" s="128">
        <f t="shared" si="10"/>
        <v>2.4</v>
      </c>
      <c r="G216" s="128">
        <f t="shared" si="11"/>
        <v>0</v>
      </c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v>-23.601999999999997</v>
      </c>
      <c r="E217" s="87">
        <v>-154.25260067816853</v>
      </c>
      <c r="F217" s="87">
        <f t="shared" si="10"/>
        <v>-130.65060067816853</v>
      </c>
      <c r="G217" s="87">
        <f t="shared" si="11"/>
        <v>553.55732852372068</v>
      </c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126">
        <v>0</v>
      </c>
      <c r="E218" s="128">
        <v>0</v>
      </c>
      <c r="F218" s="128">
        <f t="shared" si="10"/>
        <v>0</v>
      </c>
      <c r="G218" s="128">
        <f t="shared" si="11"/>
        <v>0</v>
      </c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v>0.48999999999999844</v>
      </c>
      <c r="E219" s="87">
        <v>89.013654670000008</v>
      </c>
      <c r="F219" s="87">
        <f t="shared" si="10"/>
        <v>88.523654670000013</v>
      </c>
      <c r="G219" s="87">
        <f t="shared" si="11"/>
        <v>18066.051973469446</v>
      </c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126">
        <v>0</v>
      </c>
      <c r="E220" s="127">
        <v>0</v>
      </c>
      <c r="F220" s="128">
        <f t="shared" si="10"/>
        <v>0</v>
      </c>
      <c r="G220" s="128">
        <f t="shared" si="11"/>
        <v>0</v>
      </c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126">
        <v>0</v>
      </c>
      <c r="E221" s="128">
        <v>0</v>
      </c>
      <c r="F221" s="128">
        <f t="shared" si="10"/>
        <v>0</v>
      </c>
      <c r="G221" s="128">
        <f t="shared" si="11"/>
        <v>0</v>
      </c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v>12.413200000000002</v>
      </c>
      <c r="E222" s="108">
        <f>SUM(E223:E224,E228:E229,E232:E234)</f>
        <v>14495.248708899999</v>
      </c>
      <c r="F222" s="87">
        <f t="shared" si="10"/>
        <v>14482.835508899998</v>
      </c>
      <c r="G222" s="87">
        <f t="shared" si="11"/>
        <v>116672.8604139142</v>
      </c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v>12.413200000000002</v>
      </c>
      <c r="E223" s="87">
        <v>9.2486788999999998</v>
      </c>
      <c r="F223" s="87">
        <f t="shared" si="10"/>
        <v>-3.1645211000000018</v>
      </c>
      <c r="G223" s="87">
        <f t="shared" si="11"/>
        <v>-25.493193535913395</v>
      </c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126">
        <v>0</v>
      </c>
      <c r="E224" s="128">
        <f>SUM(E225:E227)</f>
        <v>0</v>
      </c>
      <c r="F224" s="128">
        <f t="shared" si="10"/>
        <v>0</v>
      </c>
      <c r="G224" s="128">
        <f t="shared" si="11"/>
        <v>0</v>
      </c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126">
        <v>0</v>
      </c>
      <c r="E225" s="128">
        <v>0</v>
      </c>
      <c r="F225" s="128">
        <f t="shared" si="10"/>
        <v>0</v>
      </c>
      <c r="G225" s="128">
        <f t="shared" si="11"/>
        <v>0</v>
      </c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126">
        <v>0</v>
      </c>
      <c r="E226" s="128">
        <v>0</v>
      </c>
      <c r="F226" s="128">
        <f t="shared" si="10"/>
        <v>0</v>
      </c>
      <c r="G226" s="128">
        <f t="shared" si="11"/>
        <v>0</v>
      </c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126">
        <v>0</v>
      </c>
      <c r="E227" s="128">
        <v>0</v>
      </c>
      <c r="F227" s="128">
        <f t="shared" si="10"/>
        <v>0</v>
      </c>
      <c r="G227" s="128">
        <f t="shared" si="11"/>
        <v>0</v>
      </c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126">
        <v>0</v>
      </c>
      <c r="E228" s="128">
        <v>0</v>
      </c>
      <c r="F228" s="128">
        <f t="shared" si="10"/>
        <v>0</v>
      </c>
      <c r="G228" s="128">
        <f t="shared" si="11"/>
        <v>0</v>
      </c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126">
        <v>0</v>
      </c>
      <c r="E229" s="131">
        <f>SUM(E230:E231)</f>
        <v>0</v>
      </c>
      <c r="F229" s="128">
        <f t="shared" si="10"/>
        <v>0</v>
      </c>
      <c r="G229" s="128">
        <f t="shared" si="11"/>
        <v>0</v>
      </c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126">
        <v>0</v>
      </c>
      <c r="E230" s="128">
        <v>0</v>
      </c>
      <c r="F230" s="128">
        <f t="shared" si="10"/>
        <v>0</v>
      </c>
      <c r="G230" s="128">
        <f t="shared" si="11"/>
        <v>0</v>
      </c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126">
        <v>0</v>
      </c>
      <c r="E231" s="128">
        <v>0</v>
      </c>
      <c r="F231" s="128">
        <f t="shared" ref="F231:F252" si="12">E231-D231</f>
        <v>0</v>
      </c>
      <c r="G231" s="128">
        <f t="shared" ref="G231:G252" si="13">IFERROR(F231/D231*100,0)</f>
        <v>0</v>
      </c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126">
        <v>0</v>
      </c>
      <c r="E232" s="128">
        <v>0</v>
      </c>
      <c r="F232" s="128">
        <f t="shared" si="12"/>
        <v>0</v>
      </c>
      <c r="G232" s="128">
        <f t="shared" si="13"/>
        <v>0</v>
      </c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126">
        <v>0</v>
      </c>
      <c r="E233" s="128">
        <v>0</v>
      </c>
      <c r="F233" s="128">
        <f t="shared" si="12"/>
        <v>0</v>
      </c>
      <c r="G233" s="128">
        <f t="shared" si="13"/>
        <v>0</v>
      </c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v>0</v>
      </c>
      <c r="E234" s="87">
        <v>14486.000029999999</v>
      </c>
      <c r="F234" s="87">
        <f t="shared" si="12"/>
        <v>14486.000029999999</v>
      </c>
      <c r="G234" s="87">
        <f t="shared" si="13"/>
        <v>0</v>
      </c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v>16.347000000000001</v>
      </c>
      <c r="E235" s="108">
        <f>E236+E240+E241</f>
        <v>14720.4617</v>
      </c>
      <c r="F235" s="87">
        <f t="shared" si="12"/>
        <v>14704.1147</v>
      </c>
      <c r="G235" s="87">
        <f t="shared" si="13"/>
        <v>89949.927815501302</v>
      </c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126">
        <v>0</v>
      </c>
      <c r="E236" s="128">
        <f>SUM(E237:E239)</f>
        <v>0</v>
      </c>
      <c r="F236" s="128">
        <f t="shared" si="12"/>
        <v>0</v>
      </c>
      <c r="G236" s="128">
        <f t="shared" si="13"/>
        <v>0</v>
      </c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126">
        <v>0</v>
      </c>
      <c r="E237" s="128">
        <v>0</v>
      </c>
      <c r="F237" s="128">
        <f t="shared" si="12"/>
        <v>0</v>
      </c>
      <c r="G237" s="128">
        <f t="shared" si="13"/>
        <v>0</v>
      </c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126">
        <v>0</v>
      </c>
      <c r="E238" s="128">
        <v>0</v>
      </c>
      <c r="F238" s="128">
        <f t="shared" si="12"/>
        <v>0</v>
      </c>
      <c r="G238" s="128">
        <f t="shared" si="13"/>
        <v>0</v>
      </c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126">
        <v>0</v>
      </c>
      <c r="E239" s="128">
        <v>0</v>
      </c>
      <c r="F239" s="128">
        <f t="shared" si="12"/>
        <v>0</v>
      </c>
      <c r="G239" s="128">
        <f t="shared" si="13"/>
        <v>0</v>
      </c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v>0</v>
      </c>
      <c r="E240" s="87">
        <v>-1.5924</v>
      </c>
      <c r="F240" s="87">
        <f t="shared" si="12"/>
        <v>-1.5924</v>
      </c>
      <c r="G240" s="87">
        <f t="shared" si="13"/>
        <v>0</v>
      </c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v>16.347000000000001</v>
      </c>
      <c r="E241" s="87">
        <v>14722.054099999999</v>
      </c>
      <c r="F241" s="87">
        <f t="shared" si="12"/>
        <v>14705.7071</v>
      </c>
      <c r="G241" s="87">
        <f t="shared" si="13"/>
        <v>89959.66905242551</v>
      </c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v>3.9337999999997972</v>
      </c>
      <c r="E242" s="108">
        <f>E167-E185</f>
        <v>224.82686898999975</v>
      </c>
      <c r="F242" s="87">
        <f t="shared" si="12"/>
        <v>220.89306898999996</v>
      </c>
      <c r="G242" s="87">
        <f t="shared" si="13"/>
        <v>5615.2592655958952</v>
      </c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v>0</v>
      </c>
      <c r="E243" s="108">
        <f>E203-E210</f>
        <v>0.31007600816851427</v>
      </c>
      <c r="F243" s="87">
        <f t="shared" si="12"/>
        <v>0.31007600816851427</v>
      </c>
      <c r="G243" s="87">
        <f t="shared" si="13"/>
        <v>0</v>
      </c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126">
        <v>0</v>
      </c>
      <c r="E244" s="108">
        <f>E209-E210</f>
        <v>-2.2991831485796865E-5</v>
      </c>
      <c r="F244" s="128">
        <f t="shared" si="12"/>
        <v>-2.2991831485796865E-5</v>
      </c>
      <c r="G244" s="128">
        <f t="shared" si="13"/>
        <v>0</v>
      </c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126">
        <v>0</v>
      </c>
      <c r="E245" s="108">
        <f>E204+E205</f>
        <v>0.31009900000000007</v>
      </c>
      <c r="F245" s="128">
        <f t="shared" si="12"/>
        <v>0.31009900000000007</v>
      </c>
      <c r="G245" s="128">
        <f t="shared" si="13"/>
        <v>0</v>
      </c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v>-3.9337999999999997</v>
      </c>
      <c r="E246" s="108">
        <f>E222-E235</f>
        <v>-225.21299110000109</v>
      </c>
      <c r="F246" s="87">
        <f t="shared" si="12"/>
        <v>-221.2791911000011</v>
      </c>
      <c r="G246" s="87">
        <f t="shared" si="13"/>
        <v>5625.0747648584347</v>
      </c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126">
        <v>0</v>
      </c>
      <c r="E247" s="128">
        <f>E224-E236</f>
        <v>0</v>
      </c>
      <c r="F247" s="128">
        <f t="shared" si="12"/>
        <v>0</v>
      </c>
      <c r="G247" s="128">
        <f t="shared" si="13"/>
        <v>0</v>
      </c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v>-3.9337999999999997</v>
      </c>
      <c r="E248" s="108">
        <f>E246-E247</f>
        <v>-225.21299110000109</v>
      </c>
      <c r="F248" s="87">
        <f t="shared" si="12"/>
        <v>-221.2791911000011</v>
      </c>
      <c r="G248" s="87">
        <f t="shared" si="13"/>
        <v>5625.0747648584347</v>
      </c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126">
        <v>0</v>
      </c>
      <c r="E249" s="128">
        <v>0</v>
      </c>
      <c r="F249" s="128">
        <f t="shared" si="12"/>
        <v>0</v>
      </c>
      <c r="G249" s="128">
        <f t="shared" si="13"/>
        <v>0</v>
      </c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v>-2.0250467969162855E-13</v>
      </c>
      <c r="E250" s="108">
        <f>E242+E243+E246+E249</f>
        <v>-7.6046101832815793E-2</v>
      </c>
      <c r="F250" s="87">
        <f t="shared" si="12"/>
        <v>-7.6046101832613289E-2</v>
      </c>
      <c r="G250" s="87">
        <f t="shared" si="13"/>
        <v>37552762705738.602</v>
      </c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v>50.171902349998184</v>
      </c>
      <c r="E251" s="87">
        <v>46.009897534997755</v>
      </c>
      <c r="F251" s="87">
        <f t="shared" si="12"/>
        <v>-4.1620048150004294</v>
      </c>
      <c r="G251" s="87">
        <f t="shared" si="13"/>
        <v>-8.2954893477356464</v>
      </c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v>50.171902349997985</v>
      </c>
      <c r="E252" s="112">
        <f>E251+E250</f>
        <v>45.933851433164939</v>
      </c>
      <c r="F252" s="90">
        <f t="shared" si="12"/>
        <v>-4.2380509168330462</v>
      </c>
      <c r="G252" s="88">
        <f t="shared" si="13"/>
        <v>-8.4470604428520666</v>
      </c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v>194.51540655421846</v>
      </c>
      <c r="E254" s="87">
        <v>791.87148180999986</v>
      </c>
      <c r="F254" s="87">
        <f t="shared" ref="F254:F317" si="14">E254-D254</f>
        <v>597.35607525578143</v>
      </c>
      <c r="G254" s="87">
        <f t="shared" ref="G254:G317" si="15">IFERROR(F254/D254*100,0)</f>
        <v>307.09962045565618</v>
      </c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126">
        <v>0</v>
      </c>
      <c r="E255" s="127">
        <v>0</v>
      </c>
      <c r="F255" s="128">
        <f t="shared" si="14"/>
        <v>0</v>
      </c>
      <c r="G255" s="128">
        <f t="shared" si="15"/>
        <v>0</v>
      </c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126">
        <v>0</v>
      </c>
      <c r="E256" s="127">
        <v>0</v>
      </c>
      <c r="F256" s="128">
        <f t="shared" si="14"/>
        <v>0</v>
      </c>
      <c r="G256" s="128">
        <f t="shared" si="15"/>
        <v>0</v>
      </c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126">
        <v>0</v>
      </c>
      <c r="E257" s="127">
        <v>0</v>
      </c>
      <c r="F257" s="128">
        <f t="shared" si="14"/>
        <v>0</v>
      </c>
      <c r="G257" s="128">
        <f t="shared" si="15"/>
        <v>0</v>
      </c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126">
        <v>0</v>
      </c>
      <c r="E258" s="127">
        <v>0</v>
      </c>
      <c r="F258" s="128">
        <f t="shared" si="14"/>
        <v>0</v>
      </c>
      <c r="G258" s="128">
        <f t="shared" si="15"/>
        <v>0</v>
      </c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126">
        <v>0</v>
      </c>
      <c r="E259" s="127">
        <v>0</v>
      </c>
      <c r="F259" s="128">
        <f t="shared" si="14"/>
        <v>0</v>
      </c>
      <c r="G259" s="128">
        <f t="shared" si="15"/>
        <v>0</v>
      </c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126">
        <v>0</v>
      </c>
      <c r="E260" s="127">
        <v>0</v>
      </c>
      <c r="F260" s="128">
        <f t="shared" si="14"/>
        <v>0</v>
      </c>
      <c r="G260" s="128">
        <f t="shared" si="15"/>
        <v>0</v>
      </c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126">
        <v>0</v>
      </c>
      <c r="E261" s="127">
        <v>0</v>
      </c>
      <c r="F261" s="128">
        <f t="shared" si="14"/>
        <v>0</v>
      </c>
      <c r="G261" s="128">
        <f t="shared" si="15"/>
        <v>0</v>
      </c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126">
        <v>0</v>
      </c>
      <c r="E262" s="127">
        <v>0</v>
      </c>
      <c r="F262" s="128">
        <f t="shared" si="14"/>
        <v>0</v>
      </c>
      <c r="G262" s="128">
        <f t="shared" si="15"/>
        <v>0</v>
      </c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126">
        <v>0</v>
      </c>
      <c r="E263" s="127">
        <v>0</v>
      </c>
      <c r="F263" s="128">
        <f t="shared" si="14"/>
        <v>0</v>
      </c>
      <c r="G263" s="128">
        <f t="shared" si="15"/>
        <v>0</v>
      </c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126">
        <v>0</v>
      </c>
      <c r="E264" s="127">
        <v>0</v>
      </c>
      <c r="F264" s="128">
        <f t="shared" si="14"/>
        <v>0</v>
      </c>
      <c r="G264" s="128">
        <f t="shared" si="15"/>
        <v>0</v>
      </c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126">
        <v>0</v>
      </c>
      <c r="E265" s="128">
        <v>0</v>
      </c>
      <c r="F265" s="128">
        <f t="shared" si="14"/>
        <v>0</v>
      </c>
      <c r="G265" s="128">
        <f t="shared" si="15"/>
        <v>0</v>
      </c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126">
        <v>0</v>
      </c>
      <c r="E266" s="128">
        <v>0</v>
      </c>
      <c r="F266" s="128">
        <f t="shared" si="14"/>
        <v>0</v>
      </c>
      <c r="G266" s="128">
        <f t="shared" si="15"/>
        <v>0</v>
      </c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126">
        <v>0</v>
      </c>
      <c r="E267" s="127">
        <v>0</v>
      </c>
      <c r="F267" s="128">
        <f t="shared" si="14"/>
        <v>0</v>
      </c>
      <c r="G267" s="128">
        <f t="shared" si="15"/>
        <v>0</v>
      </c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126">
        <v>0</v>
      </c>
      <c r="E268" s="127">
        <v>0</v>
      </c>
      <c r="F268" s="128">
        <f t="shared" si="14"/>
        <v>0</v>
      </c>
      <c r="G268" s="128">
        <f t="shared" si="15"/>
        <v>0</v>
      </c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126">
        <v>0</v>
      </c>
      <c r="E269" s="128">
        <v>0</v>
      </c>
      <c r="F269" s="128">
        <f t="shared" si="14"/>
        <v>0</v>
      </c>
      <c r="G269" s="128">
        <f t="shared" si="15"/>
        <v>0</v>
      </c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126">
        <v>0</v>
      </c>
      <c r="E270" s="128">
        <v>0</v>
      </c>
      <c r="F270" s="128">
        <f t="shared" si="14"/>
        <v>0</v>
      </c>
      <c r="G270" s="128">
        <f t="shared" si="15"/>
        <v>0</v>
      </c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126">
        <v>0</v>
      </c>
      <c r="E271" s="128">
        <v>0</v>
      </c>
      <c r="F271" s="128">
        <f t="shared" si="14"/>
        <v>0</v>
      </c>
      <c r="G271" s="128">
        <f t="shared" si="15"/>
        <v>0</v>
      </c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126">
        <v>0</v>
      </c>
      <c r="E272" s="128">
        <v>0</v>
      </c>
      <c r="F272" s="128">
        <f t="shared" si="14"/>
        <v>0</v>
      </c>
      <c r="G272" s="128">
        <f t="shared" si="15"/>
        <v>0</v>
      </c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126">
        <v>0</v>
      </c>
      <c r="E273" s="127">
        <v>0</v>
      </c>
      <c r="F273" s="128">
        <f t="shared" si="14"/>
        <v>0</v>
      </c>
      <c r="G273" s="128">
        <f t="shared" si="15"/>
        <v>0</v>
      </c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126">
        <v>0</v>
      </c>
      <c r="E274" s="127">
        <v>0</v>
      </c>
      <c r="F274" s="128">
        <f t="shared" si="14"/>
        <v>0</v>
      </c>
      <c r="G274" s="128">
        <f t="shared" si="15"/>
        <v>0</v>
      </c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126">
        <v>0</v>
      </c>
      <c r="E275" s="127">
        <v>0</v>
      </c>
      <c r="F275" s="128">
        <f t="shared" si="14"/>
        <v>0</v>
      </c>
      <c r="G275" s="128">
        <f t="shared" si="15"/>
        <v>0</v>
      </c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126">
        <v>0</v>
      </c>
      <c r="E276" s="127">
        <v>0</v>
      </c>
      <c r="F276" s="128">
        <f t="shared" si="14"/>
        <v>0</v>
      </c>
      <c r="G276" s="128">
        <f t="shared" si="15"/>
        <v>0</v>
      </c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126">
        <v>0</v>
      </c>
      <c r="E277" s="127">
        <v>0</v>
      </c>
      <c r="F277" s="128">
        <f t="shared" si="14"/>
        <v>0</v>
      </c>
      <c r="G277" s="128">
        <f t="shared" si="15"/>
        <v>0</v>
      </c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126">
        <v>0</v>
      </c>
      <c r="E278" s="127">
        <v>0</v>
      </c>
      <c r="F278" s="128">
        <f t="shared" si="14"/>
        <v>0</v>
      </c>
      <c r="G278" s="128">
        <f t="shared" si="15"/>
        <v>0</v>
      </c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126">
        <v>0</v>
      </c>
      <c r="E279" s="127">
        <v>0</v>
      </c>
      <c r="F279" s="128">
        <f t="shared" si="14"/>
        <v>0</v>
      </c>
      <c r="G279" s="128">
        <f t="shared" si="15"/>
        <v>0</v>
      </c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126">
        <v>0</v>
      </c>
      <c r="E280" s="127">
        <v>0</v>
      </c>
      <c r="F280" s="128">
        <f t="shared" si="14"/>
        <v>0</v>
      </c>
      <c r="G280" s="128">
        <f t="shared" si="15"/>
        <v>0</v>
      </c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v>194.51540655421846</v>
      </c>
      <c r="E281" s="108">
        <f>E254-E265-E269-E271</f>
        <v>791.87148180999986</v>
      </c>
      <c r="F281" s="87">
        <f t="shared" si="14"/>
        <v>597.35607525578143</v>
      </c>
      <c r="G281" s="87">
        <f t="shared" si="15"/>
        <v>307.09962045565618</v>
      </c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v>0</v>
      </c>
      <c r="E282" s="87">
        <v>71.170476279999988</v>
      </c>
      <c r="F282" s="87">
        <f t="shared" si="14"/>
        <v>71.170476279999988</v>
      </c>
      <c r="G282" s="87">
        <f t="shared" si="15"/>
        <v>0</v>
      </c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v>325.75184170338423</v>
      </c>
      <c r="E283" s="87">
        <v>1606.9766943500001</v>
      </c>
      <c r="F283" s="87">
        <f t="shared" si="14"/>
        <v>1281.224852646616</v>
      </c>
      <c r="G283" s="87">
        <f t="shared" si="15"/>
        <v>393.31315701761861</v>
      </c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126">
        <v>0</v>
      </c>
      <c r="E284" s="127">
        <v>0</v>
      </c>
      <c r="F284" s="128">
        <f t="shared" si="14"/>
        <v>0</v>
      </c>
      <c r="G284" s="128">
        <f t="shared" si="15"/>
        <v>0</v>
      </c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126">
        <v>0</v>
      </c>
      <c r="E285" s="127">
        <v>0</v>
      </c>
      <c r="F285" s="128">
        <f t="shared" si="14"/>
        <v>0</v>
      </c>
      <c r="G285" s="128">
        <f t="shared" si="15"/>
        <v>0</v>
      </c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126">
        <v>0</v>
      </c>
      <c r="E286" s="128">
        <v>0</v>
      </c>
      <c r="F286" s="128">
        <f t="shared" si="14"/>
        <v>0</v>
      </c>
      <c r="G286" s="128">
        <f t="shared" si="15"/>
        <v>0</v>
      </c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126">
        <v>0</v>
      </c>
      <c r="E287" s="128">
        <v>0</v>
      </c>
      <c r="F287" s="128">
        <f t="shared" si="14"/>
        <v>0</v>
      </c>
      <c r="G287" s="128">
        <f t="shared" si="15"/>
        <v>0</v>
      </c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126">
        <v>0</v>
      </c>
      <c r="E288" s="128">
        <v>0</v>
      </c>
      <c r="F288" s="128">
        <f t="shared" si="14"/>
        <v>0</v>
      </c>
      <c r="G288" s="128">
        <f t="shared" si="15"/>
        <v>0</v>
      </c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126">
        <v>0</v>
      </c>
      <c r="E289" s="128">
        <f>E286-E287</f>
        <v>0</v>
      </c>
      <c r="F289" s="128">
        <f t="shared" si="14"/>
        <v>0</v>
      </c>
      <c r="G289" s="128">
        <f t="shared" si="15"/>
        <v>0</v>
      </c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126">
        <v>0</v>
      </c>
      <c r="E290" s="128">
        <v>0</v>
      </c>
      <c r="F290" s="128">
        <f t="shared" si="14"/>
        <v>0</v>
      </c>
      <c r="G290" s="128">
        <f t="shared" si="15"/>
        <v>0</v>
      </c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126">
        <v>0</v>
      </c>
      <c r="E291" s="128">
        <v>0</v>
      </c>
      <c r="F291" s="128">
        <f t="shared" si="14"/>
        <v>0</v>
      </c>
      <c r="G291" s="128">
        <f t="shared" si="15"/>
        <v>0</v>
      </c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126">
        <v>0</v>
      </c>
      <c r="E292" s="128">
        <v>0</v>
      </c>
      <c r="F292" s="128">
        <f t="shared" si="14"/>
        <v>0</v>
      </c>
      <c r="G292" s="128">
        <f t="shared" si="15"/>
        <v>0</v>
      </c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126">
        <v>0</v>
      </c>
      <c r="E293" s="128">
        <v>0</v>
      </c>
      <c r="F293" s="128">
        <f t="shared" si="14"/>
        <v>0</v>
      </c>
      <c r="G293" s="128">
        <f t="shared" si="15"/>
        <v>0</v>
      </c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126">
        <v>0</v>
      </c>
      <c r="E294" s="128">
        <v>0</v>
      </c>
      <c r="F294" s="128">
        <f t="shared" si="14"/>
        <v>0</v>
      </c>
      <c r="G294" s="128">
        <f t="shared" si="15"/>
        <v>0</v>
      </c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v>0.56000000000003824</v>
      </c>
      <c r="E295" s="87">
        <v>51.540503649999998</v>
      </c>
      <c r="F295" s="87">
        <f t="shared" si="14"/>
        <v>50.98050364999996</v>
      </c>
      <c r="G295" s="87">
        <f t="shared" si="15"/>
        <v>9103.6613660708008</v>
      </c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126">
        <v>0</v>
      </c>
      <c r="E296" s="128">
        <v>0</v>
      </c>
      <c r="F296" s="128">
        <f t="shared" si="14"/>
        <v>0</v>
      </c>
      <c r="G296" s="128">
        <f t="shared" si="15"/>
        <v>0</v>
      </c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v>110.56539855000108</v>
      </c>
      <c r="E297" s="87">
        <v>956.40736315999993</v>
      </c>
      <c r="F297" s="87">
        <f t="shared" si="14"/>
        <v>845.84196460999885</v>
      </c>
      <c r="G297" s="87">
        <f t="shared" si="15"/>
        <v>765.01507316276991</v>
      </c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126">
        <v>0</v>
      </c>
      <c r="E298" s="128">
        <v>0</v>
      </c>
      <c r="F298" s="128">
        <f t="shared" si="14"/>
        <v>0</v>
      </c>
      <c r="G298" s="128">
        <f t="shared" si="15"/>
        <v>0</v>
      </c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126">
        <v>0</v>
      </c>
      <c r="E299" s="128">
        <v>0</v>
      </c>
      <c r="F299" s="128">
        <f t="shared" si="14"/>
        <v>0</v>
      </c>
      <c r="G299" s="128">
        <f t="shared" si="15"/>
        <v>0</v>
      </c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126">
        <v>0</v>
      </c>
      <c r="E300" s="128">
        <v>0</v>
      </c>
      <c r="F300" s="128">
        <f t="shared" si="14"/>
        <v>0</v>
      </c>
      <c r="G300" s="128">
        <f t="shared" si="15"/>
        <v>0</v>
      </c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v>41.04571940000001</v>
      </c>
      <c r="E301" s="87">
        <v>110.96397634999998</v>
      </c>
      <c r="F301" s="87">
        <f t="shared" si="14"/>
        <v>69.918256949999972</v>
      </c>
      <c r="G301" s="87">
        <f t="shared" si="15"/>
        <v>170.34238398560012</v>
      </c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v>0</v>
      </c>
      <c r="E302" s="87">
        <v>17.382998200000003</v>
      </c>
      <c r="F302" s="87">
        <f t="shared" si="14"/>
        <v>17.382998200000003</v>
      </c>
      <c r="G302" s="87">
        <f t="shared" si="15"/>
        <v>0</v>
      </c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v>173.5807237533831</v>
      </c>
      <c r="E303" s="108">
        <f>E283-E286-E291-E293-E295-E297-E299-E301</f>
        <v>488.0648511900003</v>
      </c>
      <c r="F303" s="87">
        <f t="shared" si="14"/>
        <v>314.4841274366172</v>
      </c>
      <c r="G303" s="87">
        <f t="shared" si="15"/>
        <v>181.17456860211294</v>
      </c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v>0</v>
      </c>
      <c r="E304" s="87">
        <v>43.044102189999997</v>
      </c>
      <c r="F304" s="87">
        <f t="shared" si="14"/>
        <v>43.044102189999997</v>
      </c>
      <c r="G304" s="87">
        <f t="shared" si="15"/>
        <v>0</v>
      </c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v>100.00013394678382</v>
      </c>
      <c r="E305" s="108">
        <f>E167/1.2/E23*100</f>
        <v>137.4424059848736</v>
      </c>
      <c r="F305" s="87">
        <f t="shared" si="14"/>
        <v>37.442272038089783</v>
      </c>
      <c r="G305" s="87">
        <f t="shared" si="15"/>
        <v>37.442221885437775</v>
      </c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126">
        <v>0</v>
      </c>
      <c r="E306" s="127">
        <v>0</v>
      </c>
      <c r="F306" s="128">
        <f t="shared" si="14"/>
        <v>0</v>
      </c>
      <c r="G306" s="128">
        <f t="shared" si="15"/>
        <v>0</v>
      </c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126">
        <v>0</v>
      </c>
      <c r="E307" s="127">
        <v>0</v>
      </c>
      <c r="F307" s="128">
        <f t="shared" si="14"/>
        <v>0</v>
      </c>
      <c r="G307" s="128">
        <f t="shared" si="15"/>
        <v>0</v>
      </c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126">
        <v>0</v>
      </c>
      <c r="E308" s="127">
        <v>0</v>
      </c>
      <c r="F308" s="128">
        <f t="shared" si="14"/>
        <v>0</v>
      </c>
      <c r="G308" s="128">
        <f t="shared" si="15"/>
        <v>0</v>
      </c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126">
        <v>0</v>
      </c>
      <c r="E309" s="127">
        <v>0</v>
      </c>
      <c r="F309" s="128">
        <f t="shared" si="14"/>
        <v>0</v>
      </c>
      <c r="G309" s="128">
        <f t="shared" si="15"/>
        <v>0</v>
      </c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126">
        <v>0</v>
      </c>
      <c r="E310" s="127">
        <v>0</v>
      </c>
      <c r="F310" s="128">
        <f t="shared" si="14"/>
        <v>0</v>
      </c>
      <c r="G310" s="128">
        <f t="shared" si="15"/>
        <v>0</v>
      </c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126">
        <v>0</v>
      </c>
      <c r="E311" s="128">
        <v>0</v>
      </c>
      <c r="F311" s="128">
        <f t="shared" si="14"/>
        <v>0</v>
      </c>
      <c r="G311" s="128">
        <f t="shared" si="15"/>
        <v>0</v>
      </c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126">
        <v>0</v>
      </c>
      <c r="E312" s="127">
        <v>0</v>
      </c>
      <c r="F312" s="128">
        <f t="shared" si="14"/>
        <v>0</v>
      </c>
      <c r="G312" s="128">
        <f t="shared" si="15"/>
        <v>0</v>
      </c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126">
        <v>0</v>
      </c>
      <c r="E313" s="128">
        <f>IF(E32=0,0,E176/1.2/E32*100)</f>
        <v>0</v>
      </c>
      <c r="F313" s="128">
        <f t="shared" si="14"/>
        <v>0</v>
      </c>
      <c r="G313" s="128">
        <f t="shared" si="15"/>
        <v>0</v>
      </c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135">
        <v>0</v>
      </c>
      <c r="E314" s="127">
        <v>0</v>
      </c>
      <c r="F314" s="132">
        <f t="shared" si="14"/>
        <v>0</v>
      </c>
      <c r="G314" s="132">
        <f t="shared" si="15"/>
        <v>0</v>
      </c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135">
        <v>0</v>
      </c>
      <c r="E315" s="127">
        <v>0</v>
      </c>
      <c r="F315" s="132">
        <f t="shared" si="14"/>
        <v>0</v>
      </c>
      <c r="G315" s="132">
        <f t="shared" si="15"/>
        <v>0</v>
      </c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126">
        <v>0</v>
      </c>
      <c r="E316" s="127">
        <v>0</v>
      </c>
      <c r="F316" s="128">
        <f t="shared" si="14"/>
        <v>0</v>
      </c>
      <c r="G316" s="128">
        <f t="shared" si="15"/>
        <v>0</v>
      </c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>
        <v>0</v>
      </c>
      <c r="E317" s="137">
        <v>0</v>
      </c>
      <c r="F317" s="138">
        <f t="shared" si="14"/>
        <v>0</v>
      </c>
      <c r="G317" s="138">
        <f t="shared" si="15"/>
        <v>0</v>
      </c>
      <c r="H317" s="35"/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126">
        <v>0</v>
      </c>
      <c r="E320" s="127">
        <v>0</v>
      </c>
      <c r="F320" s="128">
        <f t="shared" ref="F320:F324" si="16">E320-D320</f>
        <v>0</v>
      </c>
      <c r="G320" s="128">
        <f t="shared" ref="G320:G324" si="17">IFERROR(F320/D320*100,0)</f>
        <v>0</v>
      </c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126">
        <v>0</v>
      </c>
      <c r="E321" s="127">
        <v>0</v>
      </c>
      <c r="F321" s="128">
        <f t="shared" si="16"/>
        <v>0</v>
      </c>
      <c r="G321" s="128">
        <f t="shared" si="17"/>
        <v>0</v>
      </c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126">
        <v>0</v>
      </c>
      <c r="E322" s="127">
        <v>0</v>
      </c>
      <c r="F322" s="128">
        <f t="shared" si="16"/>
        <v>0</v>
      </c>
      <c r="G322" s="128">
        <f t="shared" si="17"/>
        <v>0</v>
      </c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126">
        <v>0</v>
      </c>
      <c r="E323" s="127">
        <v>0</v>
      </c>
      <c r="F323" s="128">
        <f t="shared" si="16"/>
        <v>0</v>
      </c>
      <c r="G323" s="128">
        <f t="shared" si="17"/>
        <v>0</v>
      </c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126">
        <v>0</v>
      </c>
      <c r="E324" s="127">
        <v>0</v>
      </c>
      <c r="F324" s="128">
        <f t="shared" si="16"/>
        <v>0</v>
      </c>
      <c r="G324" s="128">
        <f t="shared" si="17"/>
        <v>0</v>
      </c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126">
        <v>0</v>
      </c>
      <c r="E326" s="127">
        <v>0</v>
      </c>
      <c r="F326" s="128">
        <f t="shared" ref="F326:F327" si="18">E326-D326</f>
        <v>0</v>
      </c>
      <c r="G326" s="128">
        <f t="shared" ref="G326:G327" si="19">IFERROR(F326/D326*100,0)</f>
        <v>0</v>
      </c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126">
        <v>0</v>
      </c>
      <c r="E327" s="127">
        <v>0</v>
      </c>
      <c r="F327" s="128">
        <f t="shared" si="18"/>
        <v>0</v>
      </c>
      <c r="G327" s="128">
        <f t="shared" si="19"/>
        <v>0</v>
      </c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126">
        <v>0</v>
      </c>
      <c r="E329" s="127">
        <v>0</v>
      </c>
      <c r="F329" s="128">
        <f t="shared" ref="F329:F331" si="20">E329-D329</f>
        <v>0</v>
      </c>
      <c r="G329" s="128">
        <f t="shared" ref="G329:G331" si="21">IFERROR(F329/D329*100,0)</f>
        <v>0</v>
      </c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126">
        <v>0</v>
      </c>
      <c r="E330" s="127">
        <v>0</v>
      </c>
      <c r="F330" s="128">
        <f t="shared" si="20"/>
        <v>0</v>
      </c>
      <c r="G330" s="128">
        <f t="shared" si="21"/>
        <v>0</v>
      </c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126">
        <v>0</v>
      </c>
      <c r="E331" s="127">
        <v>0</v>
      </c>
      <c r="F331" s="128">
        <f t="shared" si="20"/>
        <v>0</v>
      </c>
      <c r="G331" s="128">
        <f t="shared" si="21"/>
        <v>0</v>
      </c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126">
        <v>0</v>
      </c>
      <c r="E333" s="127">
        <v>0</v>
      </c>
      <c r="F333" s="128">
        <f t="shared" ref="F333:F334" si="22">E333-D333</f>
        <v>0</v>
      </c>
      <c r="G333" s="128">
        <f t="shared" ref="G333:G334" si="23">IFERROR(F333/D333*100,0)</f>
        <v>0</v>
      </c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126">
        <v>0</v>
      </c>
      <c r="E334" s="127">
        <v>0</v>
      </c>
      <c r="F334" s="128">
        <f t="shared" si="22"/>
        <v>0</v>
      </c>
      <c r="G334" s="128">
        <f t="shared" si="23"/>
        <v>0</v>
      </c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126">
        <v>0</v>
      </c>
      <c r="E336" s="127">
        <v>0</v>
      </c>
      <c r="F336" s="128">
        <f t="shared" ref="F336:F338" si="24">E336-D336</f>
        <v>0</v>
      </c>
      <c r="G336" s="128">
        <f t="shared" ref="G336:G338" si="25">IFERROR(F336/D336*100,0)</f>
        <v>0</v>
      </c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126">
        <v>0</v>
      </c>
      <c r="E337" s="127">
        <v>0</v>
      </c>
      <c r="F337" s="128">
        <f t="shared" si="24"/>
        <v>0</v>
      </c>
      <c r="G337" s="128">
        <f t="shared" si="25"/>
        <v>0</v>
      </c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126">
        <v>0</v>
      </c>
      <c r="E338" s="127">
        <v>0</v>
      </c>
      <c r="F338" s="128">
        <f t="shared" si="24"/>
        <v>0</v>
      </c>
      <c r="G338" s="128">
        <f t="shared" si="25"/>
        <v>0</v>
      </c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126">
        <v>0</v>
      </c>
      <c r="E340" s="128">
        <v>0</v>
      </c>
      <c r="F340" s="128">
        <f t="shared" ref="F340:F350" si="26">E340-D340</f>
        <v>0</v>
      </c>
      <c r="G340" s="128">
        <f t="shared" ref="G340:G350" si="27">IFERROR(F340/D340*100,0)</f>
        <v>0</v>
      </c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126">
        <v>0</v>
      </c>
      <c r="E341" s="128">
        <v>0</v>
      </c>
      <c r="F341" s="128">
        <f t="shared" si="26"/>
        <v>0</v>
      </c>
      <c r="G341" s="128">
        <f t="shared" si="27"/>
        <v>0</v>
      </c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126">
        <v>0</v>
      </c>
      <c r="E342" s="128">
        <v>0</v>
      </c>
      <c r="F342" s="128">
        <f t="shared" si="26"/>
        <v>0</v>
      </c>
      <c r="G342" s="128">
        <f t="shared" si="27"/>
        <v>0</v>
      </c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126">
        <v>0</v>
      </c>
      <c r="E343" s="128">
        <v>0</v>
      </c>
      <c r="F343" s="128">
        <f t="shared" si="26"/>
        <v>0</v>
      </c>
      <c r="G343" s="128">
        <f t="shared" si="27"/>
        <v>0</v>
      </c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126">
        <v>0</v>
      </c>
      <c r="E344" s="128">
        <v>0</v>
      </c>
      <c r="F344" s="128">
        <f t="shared" si="26"/>
        <v>0</v>
      </c>
      <c r="G344" s="128">
        <f t="shared" si="27"/>
        <v>0</v>
      </c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126">
        <v>0</v>
      </c>
      <c r="E345" s="128">
        <v>0</v>
      </c>
      <c r="F345" s="128">
        <f t="shared" si="26"/>
        <v>0</v>
      </c>
      <c r="G345" s="128">
        <f t="shared" si="27"/>
        <v>0</v>
      </c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126">
        <v>0</v>
      </c>
      <c r="E346" s="128">
        <v>0</v>
      </c>
      <c r="F346" s="128">
        <f t="shared" si="26"/>
        <v>0</v>
      </c>
      <c r="G346" s="128">
        <f t="shared" si="27"/>
        <v>0</v>
      </c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126">
        <v>0</v>
      </c>
      <c r="E347" s="128">
        <v>0</v>
      </c>
      <c r="F347" s="128">
        <f t="shared" si="26"/>
        <v>0</v>
      </c>
      <c r="G347" s="128">
        <f t="shared" si="27"/>
        <v>0</v>
      </c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126">
        <v>0</v>
      </c>
      <c r="E348" s="128">
        <v>0</v>
      </c>
      <c r="F348" s="128">
        <f t="shared" si="26"/>
        <v>0</v>
      </c>
      <c r="G348" s="128">
        <f t="shared" si="27"/>
        <v>0</v>
      </c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126">
        <v>0</v>
      </c>
      <c r="E349" s="128">
        <v>0</v>
      </c>
      <c r="F349" s="128">
        <f t="shared" si="26"/>
        <v>0</v>
      </c>
      <c r="G349" s="128">
        <f t="shared" si="27"/>
        <v>0</v>
      </c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126">
        <v>0</v>
      </c>
      <c r="E350" s="128">
        <f>E29-E63-E64-E57</f>
        <v>0</v>
      </c>
      <c r="F350" s="128">
        <f t="shared" si="26"/>
        <v>0</v>
      </c>
      <c r="G350" s="128">
        <f t="shared" si="27"/>
        <v>0</v>
      </c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v>0</v>
      </c>
      <c r="E352" s="87"/>
      <c r="F352" s="87">
        <f t="shared" ref="F352:F355" si="28">E352-D352</f>
        <v>0</v>
      </c>
      <c r="G352" s="87">
        <f t="shared" ref="G352:G355" si="29">IFERROR(F352/D352*100,0)</f>
        <v>0</v>
      </c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126">
        <v>0</v>
      </c>
      <c r="E353" s="127">
        <v>0</v>
      </c>
      <c r="F353" s="128">
        <f t="shared" si="28"/>
        <v>0</v>
      </c>
      <c r="G353" s="128">
        <f t="shared" si="29"/>
        <v>0</v>
      </c>
      <c r="H353" s="21"/>
    </row>
    <row r="354" spans="1:8" ht="47.25" x14ac:dyDescent="0.25">
      <c r="A354" s="18" t="s">
        <v>562</v>
      </c>
      <c r="B354" s="22" t="s">
        <v>710</v>
      </c>
      <c r="C354" s="20" t="s">
        <v>21</v>
      </c>
      <c r="D354" s="126">
        <v>0</v>
      </c>
      <c r="E354" s="128">
        <f>E32-E58</f>
        <v>0</v>
      </c>
      <c r="F354" s="128">
        <f t="shared" si="28"/>
        <v>0</v>
      </c>
      <c r="G354" s="128">
        <f t="shared" si="29"/>
        <v>0</v>
      </c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126">
        <v>0</v>
      </c>
      <c r="E355" s="127">
        <v>0</v>
      </c>
      <c r="F355" s="128">
        <f t="shared" si="28"/>
        <v>0</v>
      </c>
      <c r="G355" s="128">
        <f t="shared" si="29"/>
        <v>0</v>
      </c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7">
        <v>0</v>
      </c>
      <c r="F357" s="128">
        <f t="shared" ref="F357:F367" si="30">E357-D357</f>
        <v>0</v>
      </c>
      <c r="G357" s="128">
        <f t="shared" ref="G357:G367" si="31">IFERROR(F357/D357*100,0)</f>
        <v>0</v>
      </c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7">
        <v>0</v>
      </c>
      <c r="F358" s="128">
        <f t="shared" si="30"/>
        <v>0</v>
      </c>
      <c r="G358" s="128">
        <f t="shared" si="31"/>
        <v>0</v>
      </c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7">
        <v>0</v>
      </c>
      <c r="F359" s="128">
        <f t="shared" si="30"/>
        <v>0</v>
      </c>
      <c r="G359" s="128">
        <f t="shared" si="31"/>
        <v>0</v>
      </c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7">
        <v>0</v>
      </c>
      <c r="F360" s="128">
        <f t="shared" si="30"/>
        <v>0</v>
      </c>
      <c r="G360" s="128">
        <f t="shared" si="31"/>
        <v>0</v>
      </c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7">
        <v>0</v>
      </c>
      <c r="F361" s="128">
        <f t="shared" si="30"/>
        <v>0</v>
      </c>
      <c r="G361" s="128">
        <f t="shared" si="31"/>
        <v>0</v>
      </c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7">
        <v>0</v>
      </c>
      <c r="F362" s="128">
        <f t="shared" si="30"/>
        <v>0</v>
      </c>
      <c r="G362" s="128">
        <f t="shared" si="31"/>
        <v>0</v>
      </c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7">
        <v>0</v>
      </c>
      <c r="F363" s="128">
        <f t="shared" si="30"/>
        <v>0</v>
      </c>
      <c r="G363" s="128">
        <f t="shared" si="31"/>
        <v>0</v>
      </c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7">
        <v>0</v>
      </c>
      <c r="F364" s="128">
        <f t="shared" si="30"/>
        <v>0</v>
      </c>
      <c r="G364" s="128">
        <f t="shared" si="31"/>
        <v>0</v>
      </c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7">
        <v>0</v>
      </c>
      <c r="F365" s="132">
        <f t="shared" si="30"/>
        <v>0</v>
      </c>
      <c r="G365" s="132">
        <f t="shared" si="31"/>
        <v>0</v>
      </c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7">
        <v>0</v>
      </c>
      <c r="F366" s="132">
        <f t="shared" si="30"/>
        <v>0</v>
      </c>
      <c r="G366" s="132">
        <f t="shared" si="31"/>
        <v>0</v>
      </c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v>432</v>
      </c>
      <c r="E367" s="90">
        <v>392.7333888888889</v>
      </c>
      <c r="F367" s="90">
        <f t="shared" si="30"/>
        <v>-39.266611111111104</v>
      </c>
      <c r="G367" s="90">
        <f t="shared" si="31"/>
        <v>-9.0894933127572006</v>
      </c>
      <c r="H367" s="48"/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11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11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</row>
    <row r="371" spans="1:11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</row>
    <row r="372" spans="1:11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11" ht="18.75" customHeight="1" x14ac:dyDescent="0.25">
      <c r="A373" s="212" t="s">
        <v>591</v>
      </c>
      <c r="B373" s="213"/>
      <c r="C373" s="20" t="s">
        <v>21</v>
      </c>
      <c r="D373" s="153">
        <v>0</v>
      </c>
      <c r="E373" s="154">
        <v>0</v>
      </c>
      <c r="F373" s="155">
        <f t="shared" ref="F373:F436" si="32">E373-D373</f>
        <v>0</v>
      </c>
      <c r="G373" s="155">
        <f t="shared" ref="G373:G436" si="33">IFERROR(F373/D373*100,0)</f>
        <v>0</v>
      </c>
      <c r="H373" s="53"/>
      <c r="K373" s="116"/>
    </row>
    <row r="374" spans="1:11" x14ac:dyDescent="0.25">
      <c r="A374" s="18" t="s">
        <v>19</v>
      </c>
      <c r="B374" s="54" t="s">
        <v>592</v>
      </c>
      <c r="C374" s="20" t="s">
        <v>21</v>
      </c>
      <c r="D374" s="126">
        <v>0</v>
      </c>
      <c r="E374" s="131">
        <v>0</v>
      </c>
      <c r="F374" s="128">
        <f t="shared" si="32"/>
        <v>0</v>
      </c>
      <c r="G374" s="139">
        <f t="shared" si="33"/>
        <v>0</v>
      </c>
      <c r="H374" s="55"/>
      <c r="K374" s="116"/>
    </row>
    <row r="375" spans="1:11" x14ac:dyDescent="0.25">
      <c r="A375" s="18" t="s">
        <v>22</v>
      </c>
      <c r="B375" s="22" t="s">
        <v>593</v>
      </c>
      <c r="C375" s="20" t="s">
        <v>21</v>
      </c>
      <c r="D375" s="126">
        <v>0</v>
      </c>
      <c r="E375" s="131">
        <v>0</v>
      </c>
      <c r="F375" s="128">
        <f t="shared" si="32"/>
        <v>0</v>
      </c>
      <c r="G375" s="139">
        <f t="shared" si="33"/>
        <v>0</v>
      </c>
      <c r="H375" s="55"/>
      <c r="K375" s="116"/>
    </row>
    <row r="376" spans="1:11" ht="31.5" x14ac:dyDescent="0.25">
      <c r="A376" s="18" t="s">
        <v>24</v>
      </c>
      <c r="B376" s="24" t="s">
        <v>594</v>
      </c>
      <c r="C376" s="20" t="s">
        <v>21</v>
      </c>
      <c r="D376" s="126">
        <v>0</v>
      </c>
      <c r="E376" s="131">
        <v>0</v>
      </c>
      <c r="F376" s="139">
        <f t="shared" si="32"/>
        <v>0</v>
      </c>
      <c r="G376" s="139">
        <f t="shared" si="33"/>
        <v>0</v>
      </c>
      <c r="H376" s="55"/>
      <c r="K376" s="116"/>
    </row>
    <row r="377" spans="1:11" x14ac:dyDescent="0.25">
      <c r="A377" s="18" t="s">
        <v>595</v>
      </c>
      <c r="B377" s="25" t="s">
        <v>596</v>
      </c>
      <c r="C377" s="20" t="s">
        <v>21</v>
      </c>
      <c r="D377" s="126">
        <v>0</v>
      </c>
      <c r="E377" s="131">
        <v>0</v>
      </c>
      <c r="F377" s="139">
        <f t="shared" si="32"/>
        <v>0</v>
      </c>
      <c r="G377" s="139">
        <f t="shared" si="33"/>
        <v>0</v>
      </c>
      <c r="H377" s="55"/>
      <c r="K377" s="116"/>
    </row>
    <row r="378" spans="1:11" ht="31.5" x14ac:dyDescent="0.25">
      <c r="A378" s="18" t="s">
        <v>597</v>
      </c>
      <c r="B378" s="26" t="s">
        <v>25</v>
      </c>
      <c r="C378" s="20" t="s">
        <v>21</v>
      </c>
      <c r="D378" s="126">
        <v>0</v>
      </c>
      <c r="E378" s="127">
        <v>0</v>
      </c>
      <c r="F378" s="128">
        <f t="shared" si="32"/>
        <v>0</v>
      </c>
      <c r="G378" s="128">
        <f t="shared" si="33"/>
        <v>0</v>
      </c>
      <c r="H378" s="55"/>
      <c r="K378" s="116"/>
    </row>
    <row r="379" spans="1:11" ht="31.5" x14ac:dyDescent="0.25">
      <c r="A379" s="18" t="s">
        <v>598</v>
      </c>
      <c r="B379" s="26" t="s">
        <v>27</v>
      </c>
      <c r="C379" s="20" t="s">
        <v>21</v>
      </c>
      <c r="D379" s="126">
        <v>0</v>
      </c>
      <c r="E379" s="127">
        <v>0</v>
      </c>
      <c r="F379" s="128">
        <f t="shared" si="32"/>
        <v>0</v>
      </c>
      <c r="G379" s="128">
        <f t="shared" si="33"/>
        <v>0</v>
      </c>
      <c r="H379" s="55"/>
      <c r="K379" s="116"/>
    </row>
    <row r="380" spans="1:11" ht="31.5" x14ac:dyDescent="0.25">
      <c r="A380" s="18" t="s">
        <v>599</v>
      </c>
      <c r="B380" s="26" t="s">
        <v>29</v>
      </c>
      <c r="C380" s="20" t="s">
        <v>21</v>
      </c>
      <c r="D380" s="126">
        <v>0</v>
      </c>
      <c r="E380" s="127">
        <v>0</v>
      </c>
      <c r="F380" s="128">
        <f t="shared" si="32"/>
        <v>0</v>
      </c>
      <c r="G380" s="128">
        <f t="shared" si="33"/>
        <v>0</v>
      </c>
      <c r="H380" s="55"/>
      <c r="K380" s="116"/>
    </row>
    <row r="381" spans="1:11" x14ac:dyDescent="0.25">
      <c r="A381" s="18" t="s">
        <v>600</v>
      </c>
      <c r="B381" s="25" t="s">
        <v>601</v>
      </c>
      <c r="C381" s="20" t="s">
        <v>21</v>
      </c>
      <c r="D381" s="126">
        <v>0</v>
      </c>
      <c r="E381" s="127">
        <v>0</v>
      </c>
      <c r="F381" s="128">
        <f t="shared" si="32"/>
        <v>0</v>
      </c>
      <c r="G381" s="128">
        <f t="shared" si="33"/>
        <v>0</v>
      </c>
      <c r="H381" s="55"/>
      <c r="K381" s="116"/>
    </row>
    <row r="382" spans="1:11" x14ac:dyDescent="0.25">
      <c r="A382" s="18" t="s">
        <v>602</v>
      </c>
      <c r="B382" s="25" t="s">
        <v>603</v>
      </c>
      <c r="C382" s="20" t="s">
        <v>21</v>
      </c>
      <c r="D382" s="126">
        <v>0</v>
      </c>
      <c r="E382" s="128">
        <v>0</v>
      </c>
      <c r="F382" s="139">
        <f t="shared" si="32"/>
        <v>0</v>
      </c>
      <c r="G382" s="139">
        <f t="shared" si="33"/>
        <v>0</v>
      </c>
      <c r="H382" s="55"/>
      <c r="K382" s="116"/>
    </row>
    <row r="383" spans="1:11" x14ac:dyDescent="0.25">
      <c r="A383" s="18" t="s">
        <v>604</v>
      </c>
      <c r="B383" s="25" t="s">
        <v>605</v>
      </c>
      <c r="C383" s="20" t="s">
        <v>21</v>
      </c>
      <c r="D383" s="126">
        <v>0</v>
      </c>
      <c r="E383" s="127">
        <v>0</v>
      </c>
      <c r="F383" s="128">
        <f t="shared" si="32"/>
        <v>0</v>
      </c>
      <c r="G383" s="128">
        <f t="shared" si="33"/>
        <v>0</v>
      </c>
      <c r="H383" s="55"/>
      <c r="K383" s="116"/>
    </row>
    <row r="384" spans="1:11" x14ac:dyDescent="0.25">
      <c r="A384" s="18" t="s">
        <v>606</v>
      </c>
      <c r="B384" s="25" t="s">
        <v>607</v>
      </c>
      <c r="C384" s="20" t="s">
        <v>21</v>
      </c>
      <c r="D384" s="126">
        <v>0</v>
      </c>
      <c r="E384" s="131">
        <v>0</v>
      </c>
      <c r="F384" s="139">
        <f t="shared" si="32"/>
        <v>0</v>
      </c>
      <c r="G384" s="139">
        <f t="shared" si="33"/>
        <v>0</v>
      </c>
      <c r="H384" s="55"/>
      <c r="K384" s="116"/>
    </row>
    <row r="385" spans="1:11" ht="31.5" x14ac:dyDescent="0.25">
      <c r="A385" s="18" t="s">
        <v>608</v>
      </c>
      <c r="B385" s="26" t="s">
        <v>609</v>
      </c>
      <c r="C385" s="20" t="s">
        <v>21</v>
      </c>
      <c r="D385" s="126">
        <v>0</v>
      </c>
      <c r="E385" s="127">
        <v>0</v>
      </c>
      <c r="F385" s="128">
        <f t="shared" si="32"/>
        <v>0</v>
      </c>
      <c r="G385" s="128">
        <f t="shared" si="33"/>
        <v>0</v>
      </c>
      <c r="H385" s="55"/>
      <c r="K385" s="116"/>
    </row>
    <row r="386" spans="1:11" x14ac:dyDescent="0.25">
      <c r="A386" s="18" t="s">
        <v>610</v>
      </c>
      <c r="B386" s="26" t="s">
        <v>611</v>
      </c>
      <c r="C386" s="20" t="s">
        <v>21</v>
      </c>
      <c r="D386" s="126">
        <v>0</v>
      </c>
      <c r="E386" s="127">
        <v>0</v>
      </c>
      <c r="F386" s="128">
        <f t="shared" si="32"/>
        <v>0</v>
      </c>
      <c r="G386" s="128">
        <f t="shared" si="33"/>
        <v>0</v>
      </c>
      <c r="H386" s="55"/>
      <c r="K386" s="116"/>
    </row>
    <row r="387" spans="1:11" x14ac:dyDescent="0.25">
      <c r="A387" s="18" t="s">
        <v>612</v>
      </c>
      <c r="B387" s="26" t="s">
        <v>613</v>
      </c>
      <c r="C387" s="20" t="s">
        <v>21</v>
      </c>
      <c r="D387" s="126">
        <v>0</v>
      </c>
      <c r="E387" s="128">
        <v>0</v>
      </c>
      <c r="F387" s="139">
        <f t="shared" si="32"/>
        <v>0</v>
      </c>
      <c r="G387" s="139">
        <f t="shared" si="33"/>
        <v>0</v>
      </c>
      <c r="H387" s="55"/>
      <c r="K387" s="116"/>
    </row>
    <row r="388" spans="1:11" x14ac:dyDescent="0.25">
      <c r="A388" s="18" t="s">
        <v>614</v>
      </c>
      <c r="B388" s="26" t="s">
        <v>611</v>
      </c>
      <c r="C388" s="20" t="s">
        <v>21</v>
      </c>
      <c r="D388" s="126">
        <v>0</v>
      </c>
      <c r="E388" s="108">
        <f>E387</f>
        <v>0</v>
      </c>
      <c r="F388" s="139">
        <f t="shared" si="32"/>
        <v>0</v>
      </c>
      <c r="G388" s="139">
        <f t="shared" si="33"/>
        <v>0</v>
      </c>
      <c r="H388" s="55"/>
      <c r="K388" s="116"/>
    </row>
    <row r="389" spans="1:11" x14ac:dyDescent="0.25">
      <c r="A389" s="18" t="s">
        <v>615</v>
      </c>
      <c r="B389" s="25" t="s">
        <v>616</v>
      </c>
      <c r="C389" s="20" t="s">
        <v>21</v>
      </c>
      <c r="D389" s="126">
        <v>0</v>
      </c>
      <c r="E389" s="127">
        <v>0</v>
      </c>
      <c r="F389" s="128">
        <f t="shared" si="32"/>
        <v>0</v>
      </c>
      <c r="G389" s="128">
        <f t="shared" si="33"/>
        <v>0</v>
      </c>
      <c r="H389" s="55"/>
      <c r="K389" s="116"/>
    </row>
    <row r="390" spans="1:11" x14ac:dyDescent="0.25">
      <c r="A390" s="18" t="s">
        <v>617</v>
      </c>
      <c r="B390" s="25" t="s">
        <v>424</v>
      </c>
      <c r="C390" s="20" t="s">
        <v>21</v>
      </c>
      <c r="D390" s="126">
        <v>0</v>
      </c>
      <c r="E390" s="127">
        <v>0</v>
      </c>
      <c r="F390" s="128">
        <f t="shared" si="32"/>
        <v>0</v>
      </c>
      <c r="G390" s="128">
        <f t="shared" si="33"/>
        <v>0</v>
      </c>
      <c r="H390" s="55"/>
      <c r="K390" s="116"/>
    </row>
    <row r="391" spans="1:11" ht="31.5" x14ac:dyDescent="0.25">
      <c r="A391" s="18" t="s">
        <v>618</v>
      </c>
      <c r="B391" s="25" t="s">
        <v>619</v>
      </c>
      <c r="C391" s="20" t="s">
        <v>21</v>
      </c>
      <c r="D391" s="126">
        <v>0</v>
      </c>
      <c r="E391" s="131">
        <v>0</v>
      </c>
      <c r="F391" s="139">
        <f t="shared" si="32"/>
        <v>0</v>
      </c>
      <c r="G391" s="139">
        <f t="shared" si="33"/>
        <v>0</v>
      </c>
      <c r="H391" s="55"/>
      <c r="K391" s="116"/>
    </row>
    <row r="392" spans="1:11" x14ac:dyDescent="0.25">
      <c r="A392" s="18" t="s">
        <v>620</v>
      </c>
      <c r="B392" s="26" t="s">
        <v>45</v>
      </c>
      <c r="C392" s="20" t="s">
        <v>21</v>
      </c>
      <c r="D392" s="126">
        <v>0</v>
      </c>
      <c r="E392" s="127">
        <v>0</v>
      </c>
      <c r="F392" s="128">
        <f t="shared" si="32"/>
        <v>0</v>
      </c>
      <c r="G392" s="128">
        <f t="shared" si="33"/>
        <v>0</v>
      </c>
      <c r="H392" s="55"/>
      <c r="K392" s="116"/>
    </row>
    <row r="393" spans="1:11" x14ac:dyDescent="0.25">
      <c r="A393" s="18" t="s">
        <v>621</v>
      </c>
      <c r="B393" s="56" t="s">
        <v>47</v>
      </c>
      <c r="C393" s="20" t="s">
        <v>21</v>
      </c>
      <c r="D393" s="126">
        <v>0</v>
      </c>
      <c r="E393" s="127">
        <v>0</v>
      </c>
      <c r="F393" s="128">
        <f t="shared" si="32"/>
        <v>0</v>
      </c>
      <c r="G393" s="128">
        <f t="shared" si="33"/>
        <v>0</v>
      </c>
      <c r="H393" s="55"/>
      <c r="K393" s="116"/>
    </row>
    <row r="394" spans="1:11" ht="31.5" x14ac:dyDescent="0.25">
      <c r="A394" s="18" t="s">
        <v>26</v>
      </c>
      <c r="B394" s="24" t="s">
        <v>622</v>
      </c>
      <c r="C394" s="20" t="s">
        <v>21</v>
      </c>
      <c r="D394" s="126">
        <v>0</v>
      </c>
      <c r="E394" s="131">
        <v>0</v>
      </c>
      <c r="F394" s="128">
        <f t="shared" si="32"/>
        <v>0</v>
      </c>
      <c r="G394" s="139">
        <f t="shared" si="33"/>
        <v>0</v>
      </c>
      <c r="H394" s="55"/>
      <c r="K394" s="116"/>
    </row>
    <row r="395" spans="1:11" ht="31.5" x14ac:dyDescent="0.25">
      <c r="A395" s="18" t="s">
        <v>623</v>
      </c>
      <c r="B395" s="25" t="s">
        <v>25</v>
      </c>
      <c r="C395" s="20" t="s">
        <v>21</v>
      </c>
      <c r="D395" s="126">
        <v>0</v>
      </c>
      <c r="E395" s="127">
        <v>0</v>
      </c>
      <c r="F395" s="128">
        <f t="shared" si="32"/>
        <v>0</v>
      </c>
      <c r="G395" s="139">
        <f t="shared" si="33"/>
        <v>0</v>
      </c>
      <c r="H395" s="55"/>
      <c r="K395" s="116"/>
    </row>
    <row r="396" spans="1:11" ht="31.5" x14ac:dyDescent="0.25">
      <c r="A396" s="18" t="s">
        <v>624</v>
      </c>
      <c r="B396" s="25" t="s">
        <v>27</v>
      </c>
      <c r="C396" s="20" t="s">
        <v>21</v>
      </c>
      <c r="D396" s="126">
        <v>0</v>
      </c>
      <c r="E396" s="127">
        <v>0</v>
      </c>
      <c r="F396" s="128">
        <f t="shared" si="32"/>
        <v>0</v>
      </c>
      <c r="G396" s="139">
        <f t="shared" si="33"/>
        <v>0</v>
      </c>
      <c r="H396" s="55"/>
      <c r="K396" s="116"/>
    </row>
    <row r="397" spans="1:11" ht="31.5" x14ac:dyDescent="0.25">
      <c r="A397" s="18" t="s">
        <v>625</v>
      </c>
      <c r="B397" s="25" t="s">
        <v>29</v>
      </c>
      <c r="C397" s="20" t="s">
        <v>21</v>
      </c>
      <c r="D397" s="126">
        <v>0</v>
      </c>
      <c r="E397" s="127">
        <v>0</v>
      </c>
      <c r="F397" s="128">
        <f t="shared" si="32"/>
        <v>0</v>
      </c>
      <c r="G397" s="139">
        <f t="shared" si="33"/>
        <v>0</v>
      </c>
      <c r="H397" s="55"/>
      <c r="K397" s="116"/>
    </row>
    <row r="398" spans="1:11" x14ac:dyDescent="0.25">
      <c r="A398" s="18" t="s">
        <v>28</v>
      </c>
      <c r="B398" s="24" t="s">
        <v>626</v>
      </c>
      <c r="C398" s="20" t="s">
        <v>21</v>
      </c>
      <c r="D398" s="126">
        <v>0</v>
      </c>
      <c r="E398" s="127">
        <v>0</v>
      </c>
      <c r="F398" s="128">
        <f t="shared" si="32"/>
        <v>0</v>
      </c>
      <c r="G398" s="139">
        <f t="shared" si="33"/>
        <v>0</v>
      </c>
      <c r="H398" s="55"/>
      <c r="K398" s="116"/>
    </row>
    <row r="399" spans="1:11" x14ac:dyDescent="0.25">
      <c r="A399" s="18" t="s">
        <v>30</v>
      </c>
      <c r="B399" s="22" t="s">
        <v>627</v>
      </c>
      <c r="C399" s="20" t="s">
        <v>21</v>
      </c>
      <c r="D399" s="126">
        <v>0</v>
      </c>
      <c r="E399" s="131">
        <v>0</v>
      </c>
      <c r="F399" s="128">
        <f t="shared" si="32"/>
        <v>0</v>
      </c>
      <c r="G399" s="139">
        <f t="shared" si="33"/>
        <v>0</v>
      </c>
      <c r="H399" s="55"/>
      <c r="K399" s="116"/>
    </row>
    <row r="400" spans="1:11" x14ac:dyDescent="0.25">
      <c r="A400" s="18" t="s">
        <v>628</v>
      </c>
      <c r="B400" s="24" t="s">
        <v>629</v>
      </c>
      <c r="C400" s="20" t="s">
        <v>21</v>
      </c>
      <c r="D400" s="126">
        <v>0</v>
      </c>
      <c r="E400" s="131">
        <v>0</v>
      </c>
      <c r="F400" s="139">
        <f t="shared" si="32"/>
        <v>0</v>
      </c>
      <c r="G400" s="139">
        <f t="shared" si="33"/>
        <v>0</v>
      </c>
      <c r="H400" s="55"/>
      <c r="K400" s="116"/>
    </row>
    <row r="401" spans="1:11" x14ac:dyDescent="0.25">
      <c r="A401" s="18" t="s">
        <v>630</v>
      </c>
      <c r="B401" s="25" t="s">
        <v>631</v>
      </c>
      <c r="C401" s="20" t="s">
        <v>21</v>
      </c>
      <c r="D401" s="126">
        <v>0</v>
      </c>
      <c r="E401" s="131">
        <v>0</v>
      </c>
      <c r="F401" s="139">
        <f t="shared" si="32"/>
        <v>0</v>
      </c>
      <c r="G401" s="139">
        <f t="shared" si="33"/>
        <v>0</v>
      </c>
      <c r="H401" s="55"/>
      <c r="K401" s="116"/>
    </row>
    <row r="402" spans="1:11" ht="31.5" x14ac:dyDescent="0.25">
      <c r="A402" s="18" t="s">
        <v>632</v>
      </c>
      <c r="B402" s="25" t="s">
        <v>25</v>
      </c>
      <c r="C402" s="20" t="s">
        <v>21</v>
      </c>
      <c r="D402" s="126">
        <v>0</v>
      </c>
      <c r="E402" s="127">
        <v>0</v>
      </c>
      <c r="F402" s="128">
        <f t="shared" si="32"/>
        <v>0</v>
      </c>
      <c r="G402" s="128">
        <f t="shared" si="33"/>
        <v>0</v>
      </c>
      <c r="H402" s="55"/>
      <c r="K402" s="116"/>
    </row>
    <row r="403" spans="1:11" ht="31.5" x14ac:dyDescent="0.25">
      <c r="A403" s="18" t="s">
        <v>633</v>
      </c>
      <c r="B403" s="25" t="s">
        <v>27</v>
      </c>
      <c r="C403" s="20" t="s">
        <v>21</v>
      </c>
      <c r="D403" s="126">
        <v>0</v>
      </c>
      <c r="E403" s="127">
        <v>0</v>
      </c>
      <c r="F403" s="128">
        <f t="shared" si="32"/>
        <v>0</v>
      </c>
      <c r="G403" s="128">
        <f t="shared" si="33"/>
        <v>0</v>
      </c>
      <c r="H403" s="55"/>
      <c r="K403" s="116"/>
    </row>
    <row r="404" spans="1:11" ht="31.5" x14ac:dyDescent="0.25">
      <c r="A404" s="18" t="s">
        <v>634</v>
      </c>
      <c r="B404" s="25" t="s">
        <v>29</v>
      </c>
      <c r="C404" s="20" t="s">
        <v>21</v>
      </c>
      <c r="D404" s="126">
        <v>0</v>
      </c>
      <c r="E404" s="127">
        <v>0</v>
      </c>
      <c r="F404" s="128">
        <f t="shared" si="32"/>
        <v>0</v>
      </c>
      <c r="G404" s="128">
        <f t="shared" si="33"/>
        <v>0</v>
      </c>
      <c r="H404" s="55"/>
      <c r="K404" s="116"/>
    </row>
    <row r="405" spans="1:11" x14ac:dyDescent="0.25">
      <c r="A405" s="18" t="s">
        <v>635</v>
      </c>
      <c r="B405" s="25" t="s">
        <v>410</v>
      </c>
      <c r="C405" s="20" t="s">
        <v>21</v>
      </c>
      <c r="D405" s="126">
        <v>0</v>
      </c>
      <c r="E405" s="127">
        <v>0</v>
      </c>
      <c r="F405" s="128">
        <f t="shared" si="32"/>
        <v>0</v>
      </c>
      <c r="G405" s="128">
        <f t="shared" si="33"/>
        <v>0</v>
      </c>
      <c r="H405" s="55"/>
      <c r="K405" s="116"/>
    </row>
    <row r="406" spans="1:11" x14ac:dyDescent="0.25">
      <c r="A406" s="18" t="s">
        <v>636</v>
      </c>
      <c r="B406" s="25" t="s">
        <v>413</v>
      </c>
      <c r="C406" s="20" t="s">
        <v>21</v>
      </c>
      <c r="D406" s="126">
        <v>0</v>
      </c>
      <c r="E406" s="128">
        <v>0</v>
      </c>
      <c r="F406" s="139">
        <f t="shared" si="32"/>
        <v>0</v>
      </c>
      <c r="G406" s="139">
        <f t="shared" si="33"/>
        <v>0</v>
      </c>
      <c r="H406" s="55"/>
      <c r="K406" s="116"/>
    </row>
    <row r="407" spans="1:11" x14ac:dyDescent="0.25">
      <c r="A407" s="18" t="s">
        <v>637</v>
      </c>
      <c r="B407" s="25" t="s">
        <v>416</v>
      </c>
      <c r="C407" s="20" t="s">
        <v>21</v>
      </c>
      <c r="D407" s="126">
        <v>0</v>
      </c>
      <c r="E407" s="127">
        <v>0</v>
      </c>
      <c r="F407" s="128">
        <f t="shared" si="32"/>
        <v>0</v>
      </c>
      <c r="G407" s="128">
        <f t="shared" si="33"/>
        <v>0</v>
      </c>
      <c r="H407" s="55"/>
      <c r="K407" s="116"/>
    </row>
    <row r="408" spans="1:11" x14ac:dyDescent="0.25">
      <c r="A408" s="18" t="s">
        <v>638</v>
      </c>
      <c r="B408" s="25" t="s">
        <v>422</v>
      </c>
      <c r="C408" s="20" t="s">
        <v>21</v>
      </c>
      <c r="D408" s="126">
        <v>0</v>
      </c>
      <c r="E408" s="127">
        <v>0</v>
      </c>
      <c r="F408" s="128">
        <f t="shared" si="32"/>
        <v>0</v>
      </c>
      <c r="G408" s="128">
        <f t="shared" si="33"/>
        <v>0</v>
      </c>
      <c r="H408" s="55"/>
      <c r="K408" s="116"/>
    </row>
    <row r="409" spans="1:11" x14ac:dyDescent="0.25">
      <c r="A409" s="18" t="s">
        <v>639</v>
      </c>
      <c r="B409" s="25" t="s">
        <v>424</v>
      </c>
      <c r="C409" s="20" t="s">
        <v>21</v>
      </c>
      <c r="D409" s="126">
        <v>0</v>
      </c>
      <c r="E409" s="127">
        <v>0</v>
      </c>
      <c r="F409" s="128">
        <f t="shared" si="32"/>
        <v>0</v>
      </c>
      <c r="G409" s="128">
        <f t="shared" si="33"/>
        <v>0</v>
      </c>
      <c r="H409" s="55"/>
      <c r="K409" s="116"/>
    </row>
    <row r="410" spans="1:11" ht="31.5" x14ac:dyDescent="0.25">
      <c r="A410" s="18" t="s">
        <v>640</v>
      </c>
      <c r="B410" s="25" t="s">
        <v>427</v>
      </c>
      <c r="C410" s="20" t="s">
        <v>21</v>
      </c>
      <c r="D410" s="126">
        <v>0</v>
      </c>
      <c r="E410" s="131">
        <v>0</v>
      </c>
      <c r="F410" s="139">
        <f t="shared" si="32"/>
        <v>0</v>
      </c>
      <c r="G410" s="139">
        <f t="shared" si="33"/>
        <v>0</v>
      </c>
      <c r="H410" s="55"/>
      <c r="K410" s="116"/>
    </row>
    <row r="411" spans="1:11" x14ac:dyDescent="0.25">
      <c r="A411" s="18" t="s">
        <v>641</v>
      </c>
      <c r="B411" s="26" t="s">
        <v>45</v>
      </c>
      <c r="C411" s="20" t="s">
        <v>21</v>
      </c>
      <c r="D411" s="126">
        <v>0</v>
      </c>
      <c r="E411" s="127">
        <v>0</v>
      </c>
      <c r="F411" s="128">
        <f t="shared" si="32"/>
        <v>0</v>
      </c>
      <c r="G411" s="128">
        <f t="shared" si="33"/>
        <v>0</v>
      </c>
      <c r="H411" s="55"/>
      <c r="K411" s="116"/>
    </row>
    <row r="412" spans="1:11" x14ac:dyDescent="0.25">
      <c r="A412" s="18" t="s">
        <v>642</v>
      </c>
      <c r="B412" s="56" t="s">
        <v>47</v>
      </c>
      <c r="C412" s="20" t="s">
        <v>21</v>
      </c>
      <c r="D412" s="126">
        <v>0</v>
      </c>
      <c r="E412" s="127">
        <v>0</v>
      </c>
      <c r="F412" s="128">
        <f t="shared" si="32"/>
        <v>0</v>
      </c>
      <c r="G412" s="128">
        <f t="shared" si="33"/>
        <v>0</v>
      </c>
      <c r="H412" s="55"/>
      <c r="K412" s="116"/>
    </row>
    <row r="413" spans="1:11" x14ac:dyDescent="0.25">
      <c r="A413" s="18" t="s">
        <v>643</v>
      </c>
      <c r="B413" s="24" t="s">
        <v>644</v>
      </c>
      <c r="C413" s="20" t="s">
        <v>21</v>
      </c>
      <c r="D413" s="126">
        <v>0</v>
      </c>
      <c r="E413" s="127">
        <v>0</v>
      </c>
      <c r="F413" s="128">
        <f t="shared" si="32"/>
        <v>0</v>
      </c>
      <c r="G413" s="128">
        <f t="shared" si="33"/>
        <v>0</v>
      </c>
      <c r="H413" s="55"/>
      <c r="K413" s="116"/>
    </row>
    <row r="414" spans="1:11" x14ac:dyDescent="0.25">
      <c r="A414" s="18" t="s">
        <v>645</v>
      </c>
      <c r="B414" s="24" t="s">
        <v>646</v>
      </c>
      <c r="C414" s="20" t="s">
        <v>21</v>
      </c>
      <c r="D414" s="126">
        <v>0</v>
      </c>
      <c r="E414" s="131">
        <v>0</v>
      </c>
      <c r="F414" s="128">
        <f t="shared" si="32"/>
        <v>0</v>
      </c>
      <c r="G414" s="139">
        <f t="shared" si="33"/>
        <v>0</v>
      </c>
      <c r="H414" s="55"/>
      <c r="K414" s="116"/>
    </row>
    <row r="415" spans="1:11" x14ac:dyDescent="0.25">
      <c r="A415" s="18" t="s">
        <v>647</v>
      </c>
      <c r="B415" s="25" t="s">
        <v>631</v>
      </c>
      <c r="C415" s="20" t="s">
        <v>21</v>
      </c>
      <c r="D415" s="126">
        <v>0</v>
      </c>
      <c r="E415" s="131">
        <v>0</v>
      </c>
      <c r="F415" s="128">
        <f t="shared" si="32"/>
        <v>0</v>
      </c>
      <c r="G415" s="139">
        <f t="shared" si="33"/>
        <v>0</v>
      </c>
      <c r="H415" s="55"/>
      <c r="K415" s="116"/>
    </row>
    <row r="416" spans="1:11" ht="31.5" x14ac:dyDescent="0.25">
      <c r="A416" s="18" t="s">
        <v>648</v>
      </c>
      <c r="B416" s="25" t="s">
        <v>25</v>
      </c>
      <c r="C416" s="20" t="s">
        <v>21</v>
      </c>
      <c r="D416" s="126">
        <v>0</v>
      </c>
      <c r="E416" s="127">
        <v>0</v>
      </c>
      <c r="F416" s="128">
        <f t="shared" si="32"/>
        <v>0</v>
      </c>
      <c r="G416" s="128">
        <f t="shared" si="33"/>
        <v>0</v>
      </c>
      <c r="H416" s="55"/>
      <c r="K416" s="116"/>
    </row>
    <row r="417" spans="1:11" ht="31.5" x14ac:dyDescent="0.25">
      <c r="A417" s="18" t="s">
        <v>649</v>
      </c>
      <c r="B417" s="25" t="s">
        <v>27</v>
      </c>
      <c r="C417" s="20" t="s">
        <v>21</v>
      </c>
      <c r="D417" s="126">
        <v>0</v>
      </c>
      <c r="E417" s="127">
        <v>0</v>
      </c>
      <c r="F417" s="128">
        <f t="shared" si="32"/>
        <v>0</v>
      </c>
      <c r="G417" s="128">
        <f t="shared" si="33"/>
        <v>0</v>
      </c>
      <c r="H417" s="55"/>
      <c r="K417" s="116"/>
    </row>
    <row r="418" spans="1:11" ht="31.5" x14ac:dyDescent="0.25">
      <c r="A418" s="18" t="s">
        <v>650</v>
      </c>
      <c r="B418" s="25" t="s">
        <v>29</v>
      </c>
      <c r="C418" s="20" t="s">
        <v>21</v>
      </c>
      <c r="D418" s="126">
        <v>0</v>
      </c>
      <c r="E418" s="127">
        <v>0</v>
      </c>
      <c r="F418" s="128">
        <f t="shared" si="32"/>
        <v>0</v>
      </c>
      <c r="G418" s="128">
        <f t="shared" si="33"/>
        <v>0</v>
      </c>
      <c r="H418" s="55"/>
      <c r="K418" s="116"/>
    </row>
    <row r="419" spans="1:11" x14ac:dyDescent="0.25">
      <c r="A419" s="18" t="s">
        <v>651</v>
      </c>
      <c r="B419" s="25" t="s">
        <v>410</v>
      </c>
      <c r="C419" s="20" t="s">
        <v>21</v>
      </c>
      <c r="D419" s="126">
        <v>0</v>
      </c>
      <c r="E419" s="127">
        <v>0</v>
      </c>
      <c r="F419" s="128">
        <f t="shared" si="32"/>
        <v>0</v>
      </c>
      <c r="G419" s="128">
        <f t="shared" si="33"/>
        <v>0</v>
      </c>
      <c r="H419" s="55"/>
      <c r="K419" s="116"/>
    </row>
    <row r="420" spans="1:11" x14ac:dyDescent="0.25">
      <c r="A420" s="18" t="s">
        <v>652</v>
      </c>
      <c r="B420" s="25" t="s">
        <v>413</v>
      </c>
      <c r="C420" s="20" t="s">
        <v>21</v>
      </c>
      <c r="D420" s="126">
        <v>0</v>
      </c>
      <c r="E420" s="128">
        <v>0</v>
      </c>
      <c r="F420" s="128">
        <f t="shared" si="32"/>
        <v>0</v>
      </c>
      <c r="G420" s="139">
        <f t="shared" si="33"/>
        <v>0</v>
      </c>
      <c r="H420" s="55"/>
      <c r="K420" s="116"/>
    </row>
    <row r="421" spans="1:11" x14ac:dyDescent="0.25">
      <c r="A421" s="18" t="s">
        <v>653</v>
      </c>
      <c r="B421" s="25" t="s">
        <v>416</v>
      </c>
      <c r="C421" s="20" t="s">
        <v>21</v>
      </c>
      <c r="D421" s="126">
        <v>0</v>
      </c>
      <c r="E421" s="127">
        <v>0</v>
      </c>
      <c r="F421" s="128">
        <f t="shared" si="32"/>
        <v>0</v>
      </c>
      <c r="G421" s="128">
        <f t="shared" si="33"/>
        <v>0</v>
      </c>
      <c r="H421" s="55"/>
      <c r="K421" s="116"/>
    </row>
    <row r="422" spans="1:11" x14ac:dyDescent="0.25">
      <c r="A422" s="18" t="s">
        <v>654</v>
      </c>
      <c r="B422" s="25" t="s">
        <v>422</v>
      </c>
      <c r="C422" s="20" t="s">
        <v>21</v>
      </c>
      <c r="D422" s="126">
        <v>0</v>
      </c>
      <c r="E422" s="127">
        <v>0</v>
      </c>
      <c r="F422" s="128">
        <f t="shared" si="32"/>
        <v>0</v>
      </c>
      <c r="G422" s="128">
        <f t="shared" si="33"/>
        <v>0</v>
      </c>
      <c r="H422" s="55"/>
      <c r="K422" s="116"/>
    </row>
    <row r="423" spans="1:11" x14ac:dyDescent="0.25">
      <c r="A423" s="18" t="s">
        <v>655</v>
      </c>
      <c r="B423" s="25" t="s">
        <v>424</v>
      </c>
      <c r="C423" s="20" t="s">
        <v>21</v>
      </c>
      <c r="D423" s="126">
        <v>0</v>
      </c>
      <c r="E423" s="127">
        <v>0</v>
      </c>
      <c r="F423" s="128">
        <f t="shared" si="32"/>
        <v>0</v>
      </c>
      <c r="G423" s="128">
        <f t="shared" si="33"/>
        <v>0</v>
      </c>
      <c r="H423" s="55"/>
      <c r="K423" s="116"/>
    </row>
    <row r="424" spans="1:11" ht="31.5" x14ac:dyDescent="0.25">
      <c r="A424" s="18" t="s">
        <v>656</v>
      </c>
      <c r="B424" s="25" t="s">
        <v>427</v>
      </c>
      <c r="C424" s="20" t="s">
        <v>21</v>
      </c>
      <c r="D424" s="126">
        <v>0</v>
      </c>
      <c r="E424" s="131">
        <v>0</v>
      </c>
      <c r="F424" s="128">
        <f t="shared" si="32"/>
        <v>0</v>
      </c>
      <c r="G424" s="139">
        <f t="shared" si="33"/>
        <v>0</v>
      </c>
      <c r="H424" s="55"/>
      <c r="K424" s="116"/>
    </row>
    <row r="425" spans="1:11" x14ac:dyDescent="0.25">
      <c r="A425" s="18" t="s">
        <v>657</v>
      </c>
      <c r="B425" s="56" t="s">
        <v>45</v>
      </c>
      <c r="C425" s="20" t="s">
        <v>21</v>
      </c>
      <c r="D425" s="126">
        <v>0</v>
      </c>
      <c r="E425" s="127">
        <v>0</v>
      </c>
      <c r="F425" s="128">
        <f t="shared" si="32"/>
        <v>0</v>
      </c>
      <c r="G425" s="128">
        <f t="shared" si="33"/>
        <v>0</v>
      </c>
      <c r="H425" s="55"/>
      <c r="K425" s="116"/>
    </row>
    <row r="426" spans="1:11" x14ac:dyDescent="0.25">
      <c r="A426" s="18" t="s">
        <v>658</v>
      </c>
      <c r="B426" s="56" t="s">
        <v>47</v>
      </c>
      <c r="C426" s="20" t="s">
        <v>21</v>
      </c>
      <c r="D426" s="126">
        <v>0</v>
      </c>
      <c r="E426" s="127">
        <v>0</v>
      </c>
      <c r="F426" s="128">
        <f t="shared" si="32"/>
        <v>0</v>
      </c>
      <c r="G426" s="128">
        <f t="shared" si="33"/>
        <v>0</v>
      </c>
      <c r="H426" s="55"/>
      <c r="K426" s="116"/>
    </row>
    <row r="427" spans="1:11" x14ac:dyDescent="0.25">
      <c r="A427" s="18" t="s">
        <v>32</v>
      </c>
      <c r="B427" s="22" t="s">
        <v>659</v>
      </c>
      <c r="C427" s="20" t="s">
        <v>21</v>
      </c>
      <c r="D427" s="126">
        <v>0</v>
      </c>
      <c r="E427" s="128">
        <v>0</v>
      </c>
      <c r="F427" s="128">
        <f t="shared" si="32"/>
        <v>0</v>
      </c>
      <c r="G427" s="139">
        <f t="shared" si="33"/>
        <v>0</v>
      </c>
      <c r="H427" s="55"/>
      <c r="K427" s="116"/>
    </row>
    <row r="428" spans="1:11" x14ac:dyDescent="0.25">
      <c r="A428" s="18" t="s">
        <v>34</v>
      </c>
      <c r="B428" s="22" t="s">
        <v>660</v>
      </c>
      <c r="C428" s="20" t="s">
        <v>21</v>
      </c>
      <c r="D428" s="126">
        <v>0</v>
      </c>
      <c r="E428" s="131">
        <v>0</v>
      </c>
      <c r="F428" s="128">
        <f t="shared" si="32"/>
        <v>0</v>
      </c>
      <c r="G428" s="139">
        <f t="shared" si="33"/>
        <v>0</v>
      </c>
      <c r="H428" s="55"/>
      <c r="K428" s="116"/>
    </row>
    <row r="429" spans="1:11" ht="18.75" x14ac:dyDescent="0.3">
      <c r="A429" s="18" t="s">
        <v>661</v>
      </c>
      <c r="B429" s="24" t="s">
        <v>662</v>
      </c>
      <c r="C429" s="20" t="s">
        <v>21</v>
      </c>
      <c r="D429" s="126">
        <v>0</v>
      </c>
      <c r="E429" s="127">
        <v>0</v>
      </c>
      <c r="F429" s="128">
        <f t="shared" si="32"/>
        <v>0</v>
      </c>
      <c r="G429" s="128">
        <f t="shared" si="33"/>
        <v>0</v>
      </c>
      <c r="H429" s="55"/>
      <c r="I429" s="57"/>
      <c r="J429" s="58"/>
      <c r="K429" s="116"/>
    </row>
    <row r="430" spans="1:11" x14ac:dyDescent="0.25">
      <c r="A430" s="18" t="s">
        <v>663</v>
      </c>
      <c r="B430" s="24" t="s">
        <v>664</v>
      </c>
      <c r="C430" s="20" t="s">
        <v>21</v>
      </c>
      <c r="D430" s="126">
        <v>0</v>
      </c>
      <c r="E430" s="128">
        <v>0</v>
      </c>
      <c r="F430" s="128">
        <f t="shared" si="32"/>
        <v>0</v>
      </c>
      <c r="G430" s="139">
        <f t="shared" si="33"/>
        <v>0</v>
      </c>
      <c r="H430" s="55"/>
      <c r="I430" s="59"/>
      <c r="K430" s="116"/>
    </row>
    <row r="431" spans="1:11" x14ac:dyDescent="0.25">
      <c r="A431" s="18" t="s">
        <v>50</v>
      </c>
      <c r="B431" s="54" t="s">
        <v>665</v>
      </c>
      <c r="C431" s="20" t="s">
        <v>21</v>
      </c>
      <c r="D431" s="126">
        <v>0</v>
      </c>
      <c r="E431" s="131">
        <v>0</v>
      </c>
      <c r="F431" s="128">
        <f t="shared" si="32"/>
        <v>0</v>
      </c>
      <c r="G431" s="139">
        <f t="shared" si="33"/>
        <v>0</v>
      </c>
      <c r="H431" s="55"/>
      <c r="K431" s="116"/>
    </row>
    <row r="432" spans="1:11" x14ac:dyDescent="0.25">
      <c r="A432" s="18" t="s">
        <v>52</v>
      </c>
      <c r="B432" s="22" t="s">
        <v>666</v>
      </c>
      <c r="C432" s="20" t="s">
        <v>21</v>
      </c>
      <c r="D432" s="126">
        <v>0</v>
      </c>
      <c r="E432" s="127">
        <v>0</v>
      </c>
      <c r="F432" s="128">
        <f t="shared" si="32"/>
        <v>0</v>
      </c>
      <c r="G432" s="128">
        <f t="shared" si="33"/>
        <v>0</v>
      </c>
      <c r="H432" s="55"/>
      <c r="K432" s="116"/>
    </row>
    <row r="433" spans="1:11" x14ac:dyDescent="0.25">
      <c r="A433" s="18" t="s">
        <v>56</v>
      </c>
      <c r="B433" s="22" t="s">
        <v>667</v>
      </c>
      <c r="C433" s="20" t="s">
        <v>21</v>
      </c>
      <c r="D433" s="126">
        <v>0</v>
      </c>
      <c r="E433" s="127">
        <v>0</v>
      </c>
      <c r="F433" s="128">
        <f t="shared" si="32"/>
        <v>0</v>
      </c>
      <c r="G433" s="128">
        <f t="shared" si="33"/>
        <v>0</v>
      </c>
      <c r="H433" s="55"/>
      <c r="K433" s="116"/>
    </row>
    <row r="434" spans="1:11" x14ac:dyDescent="0.25">
      <c r="A434" s="18" t="s">
        <v>57</v>
      </c>
      <c r="B434" s="22" t="s">
        <v>668</v>
      </c>
      <c r="C434" s="20" t="s">
        <v>21</v>
      </c>
      <c r="D434" s="126">
        <v>0</v>
      </c>
      <c r="E434" s="127">
        <v>0</v>
      </c>
      <c r="F434" s="128">
        <f t="shared" si="32"/>
        <v>0</v>
      </c>
      <c r="G434" s="128">
        <f t="shared" si="33"/>
        <v>0</v>
      </c>
      <c r="H434" s="55"/>
      <c r="K434" s="116"/>
    </row>
    <row r="435" spans="1:11" x14ac:dyDescent="0.25">
      <c r="A435" s="18" t="s">
        <v>58</v>
      </c>
      <c r="B435" s="22" t="s">
        <v>669</v>
      </c>
      <c r="C435" s="20" t="s">
        <v>21</v>
      </c>
      <c r="D435" s="126">
        <v>0</v>
      </c>
      <c r="E435" s="127">
        <v>0</v>
      </c>
      <c r="F435" s="128">
        <f t="shared" si="32"/>
        <v>0</v>
      </c>
      <c r="G435" s="128">
        <f t="shared" si="33"/>
        <v>0</v>
      </c>
      <c r="H435" s="55"/>
      <c r="K435" s="116"/>
    </row>
    <row r="436" spans="1:11" x14ac:dyDescent="0.25">
      <c r="A436" s="18" t="s">
        <v>59</v>
      </c>
      <c r="B436" s="22" t="s">
        <v>670</v>
      </c>
      <c r="C436" s="20" t="s">
        <v>21</v>
      </c>
      <c r="D436" s="126">
        <v>0</v>
      </c>
      <c r="E436" s="131">
        <v>0</v>
      </c>
      <c r="F436" s="128">
        <f t="shared" si="32"/>
        <v>0</v>
      </c>
      <c r="G436" s="139">
        <f t="shared" si="33"/>
        <v>0</v>
      </c>
      <c r="H436" s="55"/>
      <c r="K436" s="116"/>
    </row>
    <row r="437" spans="1:11" x14ac:dyDescent="0.25">
      <c r="A437" s="18" t="s">
        <v>99</v>
      </c>
      <c r="B437" s="24" t="s">
        <v>309</v>
      </c>
      <c r="C437" s="20" t="s">
        <v>21</v>
      </c>
      <c r="D437" s="126">
        <v>0</v>
      </c>
      <c r="E437" s="127">
        <v>0</v>
      </c>
      <c r="F437" s="128">
        <f t="shared" ref="F437:F442" si="34">E437-D437</f>
        <v>0</v>
      </c>
      <c r="G437" s="128">
        <f t="shared" ref="G437:G442" si="35">IFERROR(F437/D437*100,0)</f>
        <v>0</v>
      </c>
      <c r="H437" s="55"/>
      <c r="K437" s="116"/>
    </row>
    <row r="438" spans="1:11" ht="31.5" x14ac:dyDescent="0.25">
      <c r="A438" s="18" t="s">
        <v>671</v>
      </c>
      <c r="B438" s="25" t="s">
        <v>672</v>
      </c>
      <c r="C438" s="20" t="s">
        <v>21</v>
      </c>
      <c r="D438" s="126">
        <v>0</v>
      </c>
      <c r="E438" s="127">
        <v>0</v>
      </c>
      <c r="F438" s="128">
        <f t="shared" si="34"/>
        <v>0</v>
      </c>
      <c r="G438" s="128">
        <f t="shared" si="35"/>
        <v>0</v>
      </c>
      <c r="H438" s="55"/>
      <c r="K438" s="116"/>
    </row>
    <row r="439" spans="1:11" x14ac:dyDescent="0.25">
      <c r="A439" s="18" t="s">
        <v>101</v>
      </c>
      <c r="B439" s="24" t="s">
        <v>311</v>
      </c>
      <c r="C439" s="20" t="s">
        <v>21</v>
      </c>
      <c r="D439" s="126">
        <v>0</v>
      </c>
      <c r="E439" s="127">
        <v>0</v>
      </c>
      <c r="F439" s="128">
        <f t="shared" si="34"/>
        <v>0</v>
      </c>
      <c r="G439" s="128">
        <f t="shared" si="35"/>
        <v>0</v>
      </c>
      <c r="H439" s="55"/>
      <c r="K439" s="116"/>
    </row>
    <row r="440" spans="1:11" ht="31.5" x14ac:dyDescent="0.25">
      <c r="A440" s="18" t="s">
        <v>673</v>
      </c>
      <c r="B440" s="25" t="s">
        <v>674</v>
      </c>
      <c r="C440" s="20" t="s">
        <v>21</v>
      </c>
      <c r="D440" s="126">
        <v>0</v>
      </c>
      <c r="E440" s="127">
        <v>0</v>
      </c>
      <c r="F440" s="128">
        <f t="shared" si="34"/>
        <v>0</v>
      </c>
      <c r="G440" s="128">
        <f t="shared" si="35"/>
        <v>0</v>
      </c>
      <c r="H440" s="55"/>
      <c r="K440" s="116"/>
    </row>
    <row r="441" spans="1:11" x14ac:dyDescent="0.25">
      <c r="A441" s="18" t="s">
        <v>60</v>
      </c>
      <c r="B441" s="22" t="s">
        <v>675</v>
      </c>
      <c r="C441" s="20" t="s">
        <v>21</v>
      </c>
      <c r="D441" s="126">
        <v>0</v>
      </c>
      <c r="E441" s="127">
        <v>0</v>
      </c>
      <c r="F441" s="128">
        <f t="shared" si="34"/>
        <v>0</v>
      </c>
      <c r="G441" s="128">
        <f t="shared" si="35"/>
        <v>0</v>
      </c>
      <c r="H441" s="55"/>
      <c r="K441" s="116"/>
    </row>
    <row r="442" spans="1:11" ht="16.5" thickBot="1" x14ac:dyDescent="0.3">
      <c r="A442" s="27" t="s">
        <v>61</v>
      </c>
      <c r="B442" s="60" t="s">
        <v>676</v>
      </c>
      <c r="C442" s="20" t="s">
        <v>21</v>
      </c>
      <c r="D442" s="135">
        <v>0</v>
      </c>
      <c r="E442" s="137">
        <v>0</v>
      </c>
      <c r="F442" s="138">
        <f t="shared" si="34"/>
        <v>0</v>
      </c>
      <c r="G442" s="156">
        <f t="shared" si="35"/>
        <v>0</v>
      </c>
      <c r="H442" s="61"/>
      <c r="K442" s="116"/>
    </row>
    <row r="443" spans="1:11" x14ac:dyDescent="0.25">
      <c r="A443" s="14" t="s">
        <v>119</v>
      </c>
      <c r="B443" s="15" t="s">
        <v>112</v>
      </c>
      <c r="C443" s="62" t="s">
        <v>228</v>
      </c>
      <c r="D443" s="157" t="s">
        <v>708</v>
      </c>
      <c r="E443" s="158" t="s">
        <v>708</v>
      </c>
      <c r="F443" s="159" t="s">
        <v>708</v>
      </c>
      <c r="G443" s="158" t="s">
        <v>708</v>
      </c>
      <c r="H443" s="117" t="s">
        <v>708</v>
      </c>
      <c r="K443" s="116"/>
    </row>
    <row r="444" spans="1:11" ht="47.25" x14ac:dyDescent="0.25">
      <c r="A444" s="18" t="s">
        <v>677</v>
      </c>
      <c r="B444" s="22" t="s">
        <v>678</v>
      </c>
      <c r="C444" s="20" t="s">
        <v>21</v>
      </c>
      <c r="D444" s="135">
        <v>0</v>
      </c>
      <c r="E444" s="131">
        <v>0</v>
      </c>
      <c r="F444" s="139">
        <f t="shared" ref="F444:F451" si="36">E444-D444</f>
        <v>0</v>
      </c>
      <c r="G444" s="128">
        <f t="shared" ref="G444:G451" si="37">IFERROR(F444/D444*100,0)</f>
        <v>0</v>
      </c>
      <c r="H444" s="21"/>
      <c r="K444" s="116"/>
    </row>
    <row r="445" spans="1:11" x14ac:dyDescent="0.25">
      <c r="A445" s="18" t="s">
        <v>122</v>
      </c>
      <c r="B445" s="24" t="s">
        <v>679</v>
      </c>
      <c r="C445" s="20" t="s">
        <v>21</v>
      </c>
      <c r="D445" s="135">
        <v>0</v>
      </c>
      <c r="E445" s="127">
        <v>0</v>
      </c>
      <c r="F445" s="139">
        <f t="shared" si="36"/>
        <v>0</v>
      </c>
      <c r="G445" s="128">
        <f t="shared" si="37"/>
        <v>0</v>
      </c>
      <c r="H445" s="21"/>
      <c r="K445" s="116"/>
    </row>
    <row r="446" spans="1:11" ht="31.5" x14ac:dyDescent="0.25">
      <c r="A446" s="18" t="s">
        <v>123</v>
      </c>
      <c r="B446" s="24" t="s">
        <v>680</v>
      </c>
      <c r="C446" s="20" t="s">
        <v>21</v>
      </c>
      <c r="D446" s="135">
        <v>0</v>
      </c>
      <c r="E446" s="127">
        <v>0</v>
      </c>
      <c r="F446" s="139">
        <f t="shared" si="36"/>
        <v>0</v>
      </c>
      <c r="G446" s="128">
        <f t="shared" si="37"/>
        <v>0</v>
      </c>
      <c r="H446" s="21"/>
      <c r="K446" s="116"/>
    </row>
    <row r="447" spans="1:11" x14ac:dyDescent="0.25">
      <c r="A447" s="18" t="s">
        <v>124</v>
      </c>
      <c r="B447" s="24" t="s">
        <v>681</v>
      </c>
      <c r="C447" s="20" t="s">
        <v>21</v>
      </c>
      <c r="D447" s="135">
        <v>0</v>
      </c>
      <c r="E447" s="127">
        <v>0</v>
      </c>
      <c r="F447" s="139">
        <f t="shared" si="36"/>
        <v>0</v>
      </c>
      <c r="G447" s="128">
        <f t="shared" si="37"/>
        <v>0</v>
      </c>
      <c r="H447" s="21"/>
      <c r="K447" s="116"/>
    </row>
    <row r="448" spans="1:11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31">
        <v>0</v>
      </c>
      <c r="F448" s="139">
        <f t="shared" si="36"/>
        <v>0</v>
      </c>
      <c r="G448" s="128">
        <f t="shared" si="37"/>
        <v>0</v>
      </c>
      <c r="H448" s="21"/>
      <c r="K448" s="116"/>
    </row>
    <row r="449" spans="1:11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7">
        <v>0</v>
      </c>
      <c r="F449" s="128">
        <f t="shared" si="36"/>
        <v>0</v>
      </c>
      <c r="G449" s="128">
        <f t="shared" si="37"/>
        <v>0</v>
      </c>
      <c r="H449" s="21"/>
      <c r="K449" s="116"/>
    </row>
    <row r="450" spans="1:11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7">
        <v>0</v>
      </c>
      <c r="F450" s="128">
        <f t="shared" si="36"/>
        <v>0</v>
      </c>
      <c r="G450" s="128">
        <f t="shared" si="37"/>
        <v>0</v>
      </c>
      <c r="H450" s="21"/>
      <c r="K450" s="116"/>
    </row>
    <row r="451" spans="1:11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7">
        <v>0</v>
      </c>
      <c r="F451" s="140">
        <f t="shared" si="36"/>
        <v>0</v>
      </c>
      <c r="G451" s="138">
        <f t="shared" si="37"/>
        <v>0</v>
      </c>
      <c r="H451" s="35"/>
      <c r="K451" s="116"/>
    </row>
    <row r="452" spans="1:11" x14ac:dyDescent="0.25">
      <c r="A452" s="66"/>
      <c r="B452" s="67"/>
      <c r="C452" s="68"/>
      <c r="D452" s="69"/>
      <c r="E452" s="69"/>
      <c r="F452" s="69"/>
      <c r="G452" s="70"/>
      <c r="H452" s="70"/>
    </row>
    <row r="453" spans="1:11" x14ac:dyDescent="0.25">
      <c r="A453" s="66"/>
      <c r="B453" s="67"/>
      <c r="C453" s="68"/>
      <c r="D453" s="69"/>
      <c r="E453" s="69"/>
      <c r="F453" s="69"/>
      <c r="G453" s="70"/>
      <c r="H453" s="70"/>
    </row>
    <row r="454" spans="1:11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11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1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1" x14ac:dyDescent="0.25">
      <c r="A457" s="214" t="s">
        <v>692</v>
      </c>
      <c r="B457" s="214"/>
      <c r="C457" s="214"/>
      <c r="D457" s="214"/>
      <c r="E457" s="214"/>
      <c r="F457" s="214"/>
      <c r="G457" s="214"/>
      <c r="H457" s="214"/>
    </row>
    <row r="458" spans="1:11" ht="15.7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1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47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699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703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0" ht="65.25" customHeight="1" x14ac:dyDescent="0.25">
      <c r="A17" s="6"/>
      <c r="B17" s="6"/>
      <c r="C17" s="6"/>
      <c r="D17" s="5"/>
      <c r="E17" s="83"/>
      <c r="F17" s="84"/>
      <c r="G17" s="77"/>
      <c r="H17" s="6"/>
      <c r="J17" s="5" t="s">
        <v>5</v>
      </c>
    </row>
    <row r="18" spans="1:10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0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</row>
    <row r="20" spans="1:10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f>МРСКСибири_!D23-SUM(АЭ:ИА!D23)+ХЭ!D23</f>
        <v>7.73070496506989E-12</v>
      </c>
      <c r="E23" s="89">
        <f>МРСКСибири_!E23-SUM(АЭ:ИА!E23)+ХЭ!E23</f>
        <v>0</v>
      </c>
      <c r="F23" s="89">
        <f>МРСКСибири_!F23-SUM(АЭ:ИА!F23)+ХЭ!F23</f>
        <v>0</v>
      </c>
      <c r="G23" s="85">
        <f>МРСКСибири_!G23-SUM(АЭ:ИА!G23)+ХЭ!G23</f>
        <v>-1567.8983233741596</v>
      </c>
      <c r="H23" s="17">
        <f>МРСКСибири_!H23-SUM(АЭ:ИА!H23)+ХЭ!H23</f>
        <v>0</v>
      </c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8">
        <f>МРСКСибири_!D24-SUM(АЭ:ИА!D24)+ХЭ!D24</f>
        <v>0</v>
      </c>
      <c r="E24" s="87">
        <f>МРСКСибири_!E24-SUM(АЭ:ИА!E24)+ХЭ!E24</f>
        <v>0</v>
      </c>
      <c r="F24" s="87">
        <f>МРСКСибири_!F24-SUM(АЭ:ИА!F24)+ХЭ!F24</f>
        <v>0</v>
      </c>
      <c r="G24" s="86">
        <f>МРСКСибири_!G24-SUM(АЭ:ИА!G24)+ХЭ!G24</f>
        <v>0</v>
      </c>
      <c r="H24" s="21">
        <f>МРСКСибири_!H24-SUM(АЭ:ИА!H24)+ХЭ!H24</f>
        <v>0</v>
      </c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8">
        <f>МРСКСибири_!D25-SUM(АЭ:ИА!D25)+ХЭ!D25</f>
        <v>0</v>
      </c>
      <c r="E25" s="87">
        <f>МРСКСибири_!E25-SUM(АЭ:ИА!E25)+ХЭ!E25</f>
        <v>0</v>
      </c>
      <c r="F25" s="87">
        <f>МРСКСибири_!F25-SUM(АЭ:ИА!F25)+ХЭ!F25</f>
        <v>0</v>
      </c>
      <c r="G25" s="86">
        <f>МРСКСибири_!G25-SUM(АЭ:ИА!G25)+ХЭ!G25</f>
        <v>0</v>
      </c>
      <c r="H25" s="21">
        <f>МРСКСибири_!H25-SUM(АЭ:ИА!H25)+ХЭ!H25</f>
        <v>0</v>
      </c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8">
        <f>МРСКСибири_!D26-SUM(АЭ:ИА!D26)+ХЭ!D26</f>
        <v>0</v>
      </c>
      <c r="E26" s="87">
        <f>МРСКСибири_!E26-SUM(АЭ:ИА!E26)+ХЭ!E26</f>
        <v>0</v>
      </c>
      <c r="F26" s="87">
        <f>МРСКСибири_!F26-SUM(АЭ:ИА!F26)+ХЭ!F26</f>
        <v>0</v>
      </c>
      <c r="G26" s="86">
        <f>МРСКСибири_!G26-SUM(АЭ:ИА!G26)+ХЭ!G26</f>
        <v>0</v>
      </c>
      <c r="H26" s="21">
        <f>МРСКСибири_!H26-SUM(АЭ:ИА!H26)+ХЭ!H26</f>
        <v>0</v>
      </c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8">
        <f>МРСКСибири_!D27-SUM(АЭ:ИА!D27)+ХЭ!D27</f>
        <v>0</v>
      </c>
      <c r="E27" s="87">
        <f>МРСКСибири_!E27-SUM(АЭ:ИА!E27)+ХЭ!E27</f>
        <v>0</v>
      </c>
      <c r="F27" s="87">
        <f>МРСКСибири_!F27-SUM(АЭ:ИА!F27)+ХЭ!F27</f>
        <v>0</v>
      </c>
      <c r="G27" s="86">
        <f>МРСКСибири_!G27-SUM(АЭ:ИА!G27)+ХЭ!G27</f>
        <v>0</v>
      </c>
      <c r="H27" s="21">
        <f>МРСКСибири_!H27-SUM(АЭ:ИА!H27)+ХЭ!H27</f>
        <v>0</v>
      </c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8">
        <f>МРСКСибири_!D28-SUM(АЭ:ИА!D28)+ХЭ!D28</f>
        <v>0</v>
      </c>
      <c r="E28" s="87">
        <f>МРСКСибири_!E28-SUM(АЭ:ИА!E28)+ХЭ!E28</f>
        <v>0</v>
      </c>
      <c r="F28" s="87">
        <f>МРСКСибири_!F28-SUM(АЭ:ИА!F28)+ХЭ!F28</f>
        <v>0</v>
      </c>
      <c r="G28" s="86">
        <f>МРСКСибири_!G28-SUM(АЭ:ИА!G28)+ХЭ!G28</f>
        <v>0</v>
      </c>
      <c r="H28" s="21">
        <f>МРСКСибири_!H28-SUM(АЭ:ИА!H28)+ХЭ!H28</f>
        <v>0</v>
      </c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8">
        <f>МРСКСибири_!D29-SUM(АЭ:ИА!D29)+ХЭ!D29</f>
        <v>0</v>
      </c>
      <c r="E29" s="87">
        <f>МРСКСибири_!E29-SUM(АЭ:ИА!E29)+ХЭ!E29</f>
        <v>-8.6401996668428183E-12</v>
      </c>
      <c r="F29" s="87">
        <f>МРСКСибири_!F29-SUM(АЭ:ИА!F29)+ХЭ!F29</f>
        <v>-1.3642420526593924E-12</v>
      </c>
      <c r="G29" s="86">
        <f>МРСКСибири_!G29-SUM(АЭ:ИА!G29)+ХЭ!G29</f>
        <v>-1.2531937705639509</v>
      </c>
      <c r="H29" s="21">
        <f>МРСКСибири_!H29-SUM(АЭ:ИА!H29)+ХЭ!H29</f>
        <v>0</v>
      </c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8">
        <f>МРСКСибири_!D30-SUM(АЭ:ИА!D30)+ХЭ!D30</f>
        <v>0</v>
      </c>
      <c r="E30" s="87">
        <f>МРСКСибири_!E30-SUM(АЭ:ИА!E30)+ХЭ!E30</f>
        <v>0</v>
      </c>
      <c r="F30" s="87">
        <f>МРСКСибири_!F30-SUM(АЭ:ИА!F30)+ХЭ!F30</f>
        <v>0</v>
      </c>
      <c r="G30" s="86">
        <f>МРСКСибири_!G30-SUM(АЭ:ИА!G30)+ХЭ!G30</f>
        <v>0</v>
      </c>
      <c r="H30" s="21">
        <f>МРСКСибири_!H30-SUM(АЭ:ИА!H30)+ХЭ!H30</f>
        <v>0</v>
      </c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8">
        <f>МРСКСибири_!D31-SUM(АЭ:ИА!D31)+ХЭ!D31</f>
        <v>0</v>
      </c>
      <c r="E31" s="87">
        <f>МРСКСибири_!E31-SUM(АЭ:ИА!E31)+ХЭ!E31</f>
        <v>-2.4868995751603507E-14</v>
      </c>
      <c r="F31" s="87">
        <f>МРСКСибири_!F31-SUM(АЭ:ИА!F31)+ХЭ!F31</f>
        <v>0</v>
      </c>
      <c r="G31" s="86">
        <f>МРСКСибири_!G31-SUM(АЭ:ИА!G31)+ХЭ!G31</f>
        <v>-1431.0783178613981</v>
      </c>
      <c r="H31" s="21">
        <f>МРСКСибири_!H31-SUM(АЭ:ИА!H31)+ХЭ!H31</f>
        <v>0</v>
      </c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8">
        <f>МРСКСибири_!D32-SUM(АЭ:ИА!D32)+ХЭ!D32</f>
        <v>0</v>
      </c>
      <c r="E32" s="87">
        <f>МРСКСибири_!E32-SUM(АЭ:ИА!E32)+ХЭ!E32</f>
        <v>0</v>
      </c>
      <c r="F32" s="87">
        <f>МРСКСибири_!F32-SUM(АЭ:ИА!F32)+ХЭ!F32</f>
        <v>0</v>
      </c>
      <c r="G32" s="86">
        <f>МРСКСибири_!G32-SUM(АЭ:ИА!G32)+ХЭ!G32</f>
        <v>0</v>
      </c>
      <c r="H32" s="21">
        <f>МРСКСибири_!H32-SUM(АЭ:ИА!H32)+ХЭ!H32</f>
        <v>0</v>
      </c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8">
        <f>МРСКСибири_!D33-SUM(АЭ:ИА!D33)+ХЭ!D33</f>
        <v>0</v>
      </c>
      <c r="E33" s="87">
        <f>МРСКСибири_!E33-SUM(АЭ:ИА!E33)+ХЭ!E33</f>
        <v>0</v>
      </c>
      <c r="F33" s="87">
        <f>МРСКСибири_!F33-SUM(АЭ:ИА!F33)+ХЭ!F33</f>
        <v>0</v>
      </c>
      <c r="G33" s="86">
        <f>МРСКСибири_!G33-SUM(АЭ:ИА!G33)+ХЭ!G33</f>
        <v>0</v>
      </c>
      <c r="H33" s="21">
        <f>МРСКСибири_!H33-SUM(АЭ:ИА!H33)+ХЭ!H33</f>
        <v>0</v>
      </c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8">
        <f>МРСКСибири_!D34-SUM(АЭ:ИА!D34)+ХЭ!D34</f>
        <v>0</v>
      </c>
      <c r="E34" s="87">
        <f>МРСКСибири_!E34-SUM(АЭ:ИА!E34)+ХЭ!E34</f>
        <v>0</v>
      </c>
      <c r="F34" s="87">
        <f>МРСКСибири_!F34-SUM(АЭ:ИА!F34)+ХЭ!F34</f>
        <v>0</v>
      </c>
      <c r="G34" s="86">
        <f>МРСКСибири_!G34-SUM(АЭ:ИА!G34)+ХЭ!G34</f>
        <v>0</v>
      </c>
      <c r="H34" s="21">
        <f>МРСКСибири_!H34-SUM(АЭ:ИА!H34)+ХЭ!H34</f>
        <v>0</v>
      </c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8">
        <f>МРСКСибири_!D35-SUM(АЭ:ИА!D35)+ХЭ!D35</f>
        <v>0</v>
      </c>
      <c r="E35" s="87">
        <f>МРСКСибири_!E35-SUM(АЭ:ИА!E35)+ХЭ!E35</f>
        <v>0</v>
      </c>
      <c r="F35" s="87">
        <f>МРСКСибири_!F35-SUM(АЭ:ИА!F35)+ХЭ!F35</f>
        <v>0</v>
      </c>
      <c r="G35" s="86">
        <f>МРСКСибири_!G35-SUM(АЭ:ИА!G35)+ХЭ!G35</f>
        <v>0</v>
      </c>
      <c r="H35" s="21">
        <f>МРСКСибири_!H35-SUM(АЭ:ИА!H35)+ХЭ!H35</f>
        <v>0</v>
      </c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8">
        <f>МРСКСибири_!D36-SUM(АЭ:ИА!D36)+ХЭ!D36</f>
        <v>0</v>
      </c>
      <c r="E36" s="87">
        <f>МРСКСибири_!E36-SUM(АЭ:ИА!E36)+ХЭ!E36</f>
        <v>0</v>
      </c>
      <c r="F36" s="87">
        <f>МРСКСибири_!F36-SUM(АЭ:ИА!F36)+ХЭ!F36</f>
        <v>0</v>
      </c>
      <c r="G36" s="86">
        <f>МРСКСибири_!G36-SUM(АЭ:ИА!G36)+ХЭ!G36</f>
        <v>0</v>
      </c>
      <c r="H36" s="21">
        <f>МРСКСибири_!H36-SUM(АЭ:ИА!H36)+ХЭ!H36</f>
        <v>0</v>
      </c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7">
        <f>МРСКСибири_!D37-SUM(АЭ:ИА!D37)+ХЭ!D37</f>
        <v>0</v>
      </c>
      <c r="E37" s="108">
        <f>МРСКСибири_!E37-SUM(АЭ:ИА!E37)+ХЭ!E37</f>
        <v>1.0459189070388675E-11</v>
      </c>
      <c r="F37" s="87">
        <f>МРСКСибири_!F37-SUM(АЭ:ИА!F37)+ХЭ!F37</f>
        <v>1.0487610779819079E-11</v>
      </c>
      <c r="G37" s="86">
        <f>МРСКСибири_!G37-SUM(АЭ:ИА!G37)+ХЭ!G37</f>
        <v>-1461.0195988173318</v>
      </c>
      <c r="H37" s="21">
        <f>МРСКСибири_!H37-SUM(АЭ:ИА!H37)+ХЭ!H37</f>
        <v>0</v>
      </c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f>МРСКСибири_!D38-SUM(АЭ:ИА!D38)+ХЭ!D38</f>
        <v>-6.3664629124104977E-12</v>
      </c>
      <c r="E38" s="87">
        <f>МРСКСибири_!E38-SUM(АЭ:ИА!E38)+ХЭ!E38</f>
        <v>-9.0949470177292824E-12</v>
      </c>
      <c r="F38" s="87">
        <f>МРСКСибири_!F38-SUM(АЭ:ИА!F38)+ХЭ!F38</f>
        <v>5.4569682106375694E-12</v>
      </c>
      <c r="G38" s="87">
        <f>МРСКСибири_!G38-SUM(АЭ:ИА!G38)+ХЭ!G38</f>
        <v>-1302.7762527875859</v>
      </c>
      <c r="H38" s="21">
        <f>МРСКСибири_!H38-SUM(АЭ:ИА!H38)+ХЭ!H38</f>
        <v>0</v>
      </c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8">
        <f>МРСКСибири_!D39-SUM(АЭ:ИА!D39)+ХЭ!D39</f>
        <v>0</v>
      </c>
      <c r="E39" s="87">
        <f>МРСКСибири_!E39-SUM(АЭ:ИА!E39)+ХЭ!E39</f>
        <v>0</v>
      </c>
      <c r="F39" s="87">
        <f>МРСКСибири_!F39-SUM(АЭ:ИА!F39)+ХЭ!F39</f>
        <v>0</v>
      </c>
      <c r="G39" s="87">
        <f>МРСКСибири_!G39-SUM(АЭ:ИА!G39)+ХЭ!G39</f>
        <v>0</v>
      </c>
      <c r="H39" s="21">
        <f>МРСКСибири_!H39-SUM(АЭ:ИА!H39)+ХЭ!H39</f>
        <v>0</v>
      </c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8">
        <f>МРСКСибири_!D40-SUM(АЭ:ИА!D40)+ХЭ!D40</f>
        <v>0</v>
      </c>
      <c r="E40" s="87">
        <f>МРСКСибири_!E40-SUM(АЭ:ИА!E40)+ХЭ!E40</f>
        <v>0</v>
      </c>
      <c r="F40" s="87">
        <f>МРСКСибири_!F40-SUM(АЭ:ИА!F40)+ХЭ!F40</f>
        <v>0</v>
      </c>
      <c r="G40" s="87">
        <f>МРСКСибири_!G40-SUM(АЭ:ИА!G40)+ХЭ!G40</f>
        <v>0</v>
      </c>
      <c r="H40" s="21">
        <f>МРСКСибири_!H40-SUM(АЭ:ИА!H40)+ХЭ!H40</f>
        <v>0</v>
      </c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8">
        <f>МРСКСибири_!D41-SUM(АЭ:ИА!D41)+ХЭ!D41</f>
        <v>0</v>
      </c>
      <c r="E41" s="87">
        <f>МРСКСибири_!E41-SUM(АЭ:ИА!E41)+ХЭ!E41</f>
        <v>0</v>
      </c>
      <c r="F41" s="87">
        <f>МРСКСибири_!F41-SUM(АЭ:ИА!F41)+ХЭ!F41</f>
        <v>0</v>
      </c>
      <c r="G41" s="87">
        <f>МРСКСибири_!G41-SUM(АЭ:ИА!G41)+ХЭ!G41</f>
        <v>0</v>
      </c>
      <c r="H41" s="21">
        <f>МРСКСибири_!H41-SUM(АЭ:ИА!H41)+ХЭ!H41</f>
        <v>0</v>
      </c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8">
        <f>МРСКСибири_!D42-SUM(АЭ:ИА!D42)+ХЭ!D42</f>
        <v>0</v>
      </c>
      <c r="E42" s="87">
        <f>МРСКСибири_!E42-SUM(АЭ:ИА!E42)+ХЭ!E42</f>
        <v>0</v>
      </c>
      <c r="F42" s="87">
        <f>МРСКСибири_!F42-SUM(АЭ:ИА!F42)+ХЭ!F42</f>
        <v>0</v>
      </c>
      <c r="G42" s="87">
        <f>МРСКСибири_!G42-SUM(АЭ:ИА!G42)+ХЭ!G42</f>
        <v>0</v>
      </c>
      <c r="H42" s="21">
        <f>МРСКСибири_!H42-SUM(АЭ:ИА!H42)+ХЭ!H42</f>
        <v>0</v>
      </c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8">
        <f>МРСКСибири_!D43-SUM(АЭ:ИА!D43)+ХЭ!D43</f>
        <v>0</v>
      </c>
      <c r="E43" s="87">
        <f>МРСКСибири_!E43-SUM(АЭ:ИА!E43)+ХЭ!E43</f>
        <v>0</v>
      </c>
      <c r="F43" s="87">
        <f>МРСКСибири_!F43-SUM(АЭ:ИА!F43)+ХЭ!F43</f>
        <v>0</v>
      </c>
      <c r="G43" s="87">
        <f>МРСКСибири_!G43-SUM(АЭ:ИА!G43)+ХЭ!G43</f>
        <v>0</v>
      </c>
      <c r="H43" s="21">
        <f>МРСКСибири_!H43-SUM(АЭ:ИА!H43)+ХЭ!H43</f>
        <v>0</v>
      </c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f>МРСКСибири_!D44-SUM(АЭ:ИА!D44)+ХЭ!D44</f>
        <v>0</v>
      </c>
      <c r="E44" s="87">
        <f>МРСКСибири_!E44-SUM(АЭ:ИА!E44)+ХЭ!E44</f>
        <v>0</v>
      </c>
      <c r="F44" s="87">
        <f>МРСКСибири_!F44-SUM(АЭ:ИА!F44)+ХЭ!F44</f>
        <v>-2.0463630789890885E-12</v>
      </c>
      <c r="G44" s="87">
        <f>МРСКСибири_!G44-SUM(АЭ:ИА!G44)+ХЭ!G44</f>
        <v>-2.5702320025555654</v>
      </c>
      <c r="H44" s="21">
        <f>МРСКСибири_!H44-SUM(АЭ:ИА!H44)+ХЭ!H44</f>
        <v>0</v>
      </c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8">
        <f>МРСКСибири_!D45-SUM(АЭ:ИА!D45)+ХЭ!D45</f>
        <v>0</v>
      </c>
      <c r="E45" s="87">
        <f>МРСКСибири_!E45-SUM(АЭ:ИА!E45)+ХЭ!E45</f>
        <v>0</v>
      </c>
      <c r="F45" s="87">
        <f>МРСКСибири_!F45-SUM(АЭ:ИА!F45)+ХЭ!F45</f>
        <v>0</v>
      </c>
      <c r="G45" s="87">
        <f>МРСКСибири_!G45-SUM(АЭ:ИА!G45)+ХЭ!G45</f>
        <v>0</v>
      </c>
      <c r="H45" s="21">
        <f>МРСКСибири_!H45-SUM(АЭ:ИА!H45)+ХЭ!H45</f>
        <v>0</v>
      </c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f>МРСКСибири_!D46-SUM(АЭ:ИА!D46)+ХЭ!D46</f>
        <v>0</v>
      </c>
      <c r="E46" s="87">
        <f>МРСКСибири_!E46-SUM(АЭ:ИА!E46)+ХЭ!E46</f>
        <v>0</v>
      </c>
      <c r="F46" s="87">
        <f>МРСКСибири_!F46-SUM(АЭ:ИА!F46)+ХЭ!F46</f>
        <v>0</v>
      </c>
      <c r="G46" s="87">
        <f>МРСКСибири_!G46-SUM(АЭ:ИА!G46)+ХЭ!G46</f>
        <v>-516.96873641543107</v>
      </c>
      <c r="H46" s="21">
        <f>МРСКСибири_!H46-SUM(АЭ:ИА!H46)+ХЭ!H46</f>
        <v>0</v>
      </c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f>МРСКСибири_!D47-SUM(АЭ:ИА!D47)+ХЭ!D47</f>
        <v>0</v>
      </c>
      <c r="E47" s="87">
        <f>МРСКСибири_!E47-SUM(АЭ:ИА!E47)+ХЭ!E47</f>
        <v>0</v>
      </c>
      <c r="F47" s="87">
        <f>МРСКСибири_!F47-SUM(АЭ:ИА!F47)+ХЭ!F47</f>
        <v>0</v>
      </c>
      <c r="G47" s="87">
        <f>МРСКСибири_!G47-SUM(АЭ:ИА!G47)+ХЭ!G47</f>
        <v>93479.248465517041</v>
      </c>
      <c r="H47" s="21">
        <f>МРСКСибири_!H47-SUM(АЭ:ИА!H47)+ХЭ!H47</f>
        <v>0</v>
      </c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8">
        <f>МРСКСибири_!D48-SUM(АЭ:ИА!D48)+ХЭ!D48</f>
        <v>0</v>
      </c>
      <c r="E48" s="87">
        <f>МРСКСибири_!E48-SUM(АЭ:ИА!E48)+ХЭ!E48</f>
        <v>0</v>
      </c>
      <c r="F48" s="87">
        <f>МРСКСибири_!F48-SUM(АЭ:ИА!F48)+ХЭ!F48</f>
        <v>0</v>
      </c>
      <c r="G48" s="87">
        <f>МРСКСибири_!G48-SUM(АЭ:ИА!G48)+ХЭ!G48</f>
        <v>0</v>
      </c>
      <c r="H48" s="21">
        <f>МРСКСибири_!H48-SUM(АЭ:ИА!H48)+ХЭ!H48</f>
        <v>0</v>
      </c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8">
        <f>МРСКСибири_!D49-SUM(АЭ:ИА!D49)+ХЭ!D49</f>
        <v>0</v>
      </c>
      <c r="E49" s="87">
        <f>МРСКСибири_!E49-SUM(АЭ:ИА!E49)+ХЭ!E49</f>
        <v>0</v>
      </c>
      <c r="F49" s="87">
        <f>МРСКСибири_!F49-SUM(АЭ:ИА!F49)+ХЭ!F49</f>
        <v>0</v>
      </c>
      <c r="G49" s="87">
        <f>МРСКСибири_!G49-SUM(АЭ:ИА!G49)+ХЭ!G49</f>
        <v>0</v>
      </c>
      <c r="H49" s="21">
        <f>МРСКСибири_!H49-SUM(АЭ:ИА!H49)+ХЭ!H49</f>
        <v>0</v>
      </c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8">
        <f>МРСКСибири_!D50-SUM(АЭ:ИА!D50)+ХЭ!D50</f>
        <v>0</v>
      </c>
      <c r="E50" s="87">
        <f>МРСКСибири_!E50-SUM(АЭ:ИА!E50)+ХЭ!E50</f>
        <v>0</v>
      </c>
      <c r="F50" s="87">
        <f>МРСКСибири_!F50-SUM(АЭ:ИА!F50)+ХЭ!F50</f>
        <v>0</v>
      </c>
      <c r="G50" s="87">
        <f>МРСКСибири_!G50-SUM(АЭ:ИА!G50)+ХЭ!G50</f>
        <v>0</v>
      </c>
      <c r="H50" s="21">
        <f>МРСКСибири_!H50-SUM(АЭ:ИА!H50)+ХЭ!H50</f>
        <v>0</v>
      </c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8">
        <f>МРСКСибири_!D51-SUM(АЭ:ИА!D51)+ХЭ!D51</f>
        <v>0</v>
      </c>
      <c r="E51" s="87">
        <f>МРСКСибири_!E51-SUM(АЭ:ИА!E51)+ХЭ!E51</f>
        <v>0</v>
      </c>
      <c r="F51" s="87">
        <f>МРСКСибири_!F51-SUM(АЭ:ИА!F51)+ХЭ!F51</f>
        <v>0</v>
      </c>
      <c r="G51" s="87">
        <f>МРСКСибири_!G51-SUM(АЭ:ИА!G51)+ХЭ!G51</f>
        <v>0</v>
      </c>
      <c r="H51" s="21">
        <f>МРСКСибири_!H51-SUM(АЭ:ИА!H51)+ХЭ!H51</f>
        <v>0</v>
      </c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f>МРСКСибири_!D52-SUM(АЭ:ИА!D52)+ХЭ!D52</f>
        <v>-1.3322676295501878E-14</v>
      </c>
      <c r="E52" s="108">
        <f>МРСКСибири_!E52-SUM(АЭ:ИА!E52)+ХЭ!E52</f>
        <v>3.6095570976613089E-12</v>
      </c>
      <c r="F52" s="87">
        <f>МРСКСибири_!F52-SUM(АЭ:ИА!F52)+ХЭ!F52</f>
        <v>3.5944580645264068E-12</v>
      </c>
      <c r="G52" s="87">
        <f>МРСКСибири_!G52-SUM(АЭ:ИА!G52)+ХЭ!G52</f>
        <v>-1337.2837075448751</v>
      </c>
      <c r="H52" s="21">
        <f>МРСКСибири_!H52-SUM(АЭ:ИА!H52)+ХЭ!H52</f>
        <v>0</v>
      </c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f>МРСКСибири_!D53-SUM(АЭ:ИА!D53)+ХЭ!D53</f>
        <v>0</v>
      </c>
      <c r="E53" s="87">
        <f>МРСКСибири_!E53-SUM(АЭ:ИА!E53)+ХЭ!E53</f>
        <v>0</v>
      </c>
      <c r="F53" s="87">
        <f>МРСКСибири_!F53-SUM(АЭ:ИА!F53)+ХЭ!F53</f>
        <v>-3.637978807091713E-12</v>
      </c>
      <c r="G53" s="87">
        <f>МРСКСибири_!G53-SUM(АЭ:ИА!G53)+ХЭ!G53</f>
        <v>-294.26373391728845</v>
      </c>
      <c r="H53" s="21">
        <f>МРСКСибири_!H53-SUM(АЭ:ИА!H53)+ХЭ!H53</f>
        <v>0</v>
      </c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f>МРСКСибири_!D54-SUM(АЭ:ИА!D54)+ХЭ!D54</f>
        <v>0</v>
      </c>
      <c r="E54" s="87">
        <f>МРСКСибири_!E54-SUM(АЭ:ИА!E54)+ХЭ!E54</f>
        <v>1.7763568394002505E-15</v>
      </c>
      <c r="F54" s="87">
        <f>МРСКСибири_!F54-SUM(АЭ:ИА!F54)+ХЭ!F54</f>
        <v>9.2370555648813024E-14</v>
      </c>
      <c r="G54" s="87">
        <f>МРСКСибири_!G54-SUM(АЭ:ИА!G54)+ХЭ!G54</f>
        <v>687.16433327279697</v>
      </c>
      <c r="H54" s="21">
        <f>МРСКСибири_!H54-SUM(АЭ:ИА!H54)+ХЭ!H54</f>
        <v>0</v>
      </c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f>МРСКСибири_!D55-SUM(АЭ:ИА!D55)+ХЭ!D55</f>
        <v>-1.0231815394945443E-12</v>
      </c>
      <c r="E55" s="87">
        <f>МРСКСибири_!E55-SUM(АЭ:ИА!E55)+ХЭ!E55</f>
        <v>0</v>
      </c>
      <c r="F55" s="87">
        <f>МРСКСибири_!F55-SUM(АЭ:ИА!F55)+ХЭ!F55</f>
        <v>-2.2737367544323206E-12</v>
      </c>
      <c r="G55" s="87">
        <f>МРСКСибири_!G55-SUM(АЭ:ИА!G55)+ХЭ!G55</f>
        <v>-405.27979514095642</v>
      </c>
      <c r="H55" s="21">
        <f>МРСКСибири_!H55-SUM(АЭ:ИА!H55)+ХЭ!H55</f>
        <v>0</v>
      </c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f>МРСКСибири_!D56-SUM(АЭ:ИА!D56)+ХЭ!D56</f>
        <v>-1.0231815394945443E-12</v>
      </c>
      <c r="E56" s="87">
        <f>МРСКСибири_!E56-SUM(АЭ:ИА!E56)+ХЭ!E56</f>
        <v>0</v>
      </c>
      <c r="F56" s="87">
        <f>МРСКСибири_!F56-SUM(АЭ:ИА!F56)+ХЭ!F56</f>
        <v>-2.2737367544323206E-12</v>
      </c>
      <c r="G56" s="87">
        <f>МРСКСибири_!G56-SUM(АЭ:ИА!G56)+ХЭ!G56</f>
        <v>-405.27979514095642</v>
      </c>
      <c r="H56" s="21">
        <f>МРСКСибири_!H56-SUM(АЭ:ИА!H56)+ХЭ!H56</f>
        <v>0</v>
      </c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f>МРСКСибири_!D57-SUM(АЭ:ИА!D57)+ХЭ!D57</f>
        <v>9.0949470177292824E-13</v>
      </c>
      <c r="E57" s="87">
        <f>МРСКСибири_!E57-SUM(АЭ:ИА!E57)+ХЭ!E57</f>
        <v>-1.9326762412674725E-12</v>
      </c>
      <c r="F57" s="87">
        <f>МРСКСибири_!F57-SUM(АЭ:ИА!F57)+ХЭ!F57</f>
        <v>-1.4779288903810084E-12</v>
      </c>
      <c r="G57" s="87">
        <f>МРСКСибири_!G57-SUM(АЭ:ИА!G57)+ХЭ!G57</f>
        <v>-4.248130179043919</v>
      </c>
      <c r="H57" s="21">
        <f>МРСКСибири_!H57-SUM(АЭ:ИА!H57)+ХЭ!H57</f>
        <v>0</v>
      </c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f>МРСКСибири_!D58-SUM(АЭ:ИА!D58)+ХЭ!D58</f>
        <v>0</v>
      </c>
      <c r="E58" s="87">
        <f>МРСКСибири_!E58-SUM(АЭ:ИА!E58)+ХЭ!E58</f>
        <v>0</v>
      </c>
      <c r="F58" s="87">
        <f>МРСКСибири_!F58-SUM(АЭ:ИА!F58)+ХЭ!F58</f>
        <v>0</v>
      </c>
      <c r="G58" s="87">
        <f>МРСКСибири_!G58-SUM(АЭ:ИА!G58)+ХЭ!G58</f>
        <v>0</v>
      </c>
      <c r="H58" s="21">
        <f>МРСКСибири_!H58-SUM(АЭ:ИА!H58)+ХЭ!H58</f>
        <v>0</v>
      </c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8">
        <f>МРСКСибири_!D59-SUM(АЭ:ИА!D59)+ХЭ!D59</f>
        <v>0</v>
      </c>
      <c r="E59" s="87">
        <f>МРСКСибири_!E59-SUM(АЭ:ИА!E59)+ХЭ!E59</f>
        <v>0</v>
      </c>
      <c r="F59" s="87">
        <f>МРСКСибири_!F59-SUM(АЭ:ИА!F59)+ХЭ!F59</f>
        <v>0</v>
      </c>
      <c r="G59" s="87">
        <f>МРСКСибири_!G59-SUM(АЭ:ИА!G59)+ХЭ!G59</f>
        <v>0</v>
      </c>
      <c r="H59" s="21">
        <f>МРСКСибири_!H59-SUM(АЭ:ИА!H59)+ХЭ!H59</f>
        <v>0</v>
      </c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f>МРСКСибири_!D60-SUM(АЭ:ИА!D60)+ХЭ!D60</f>
        <v>-1.1368683772161603E-13</v>
      </c>
      <c r="E60" s="87">
        <f>МРСКСибири_!E60-SUM(АЭ:ИА!E60)+ХЭ!E60</f>
        <v>0</v>
      </c>
      <c r="F60" s="87">
        <f>МРСКСибири_!F60-SUM(АЭ:ИА!F60)+ХЭ!F60</f>
        <v>5.6843418860808015E-13</v>
      </c>
      <c r="G60" s="87">
        <f>МРСКСибири_!G60-SUM(АЭ:ИА!G60)+ХЭ!G60</f>
        <v>-270.2624210609149</v>
      </c>
      <c r="H60" s="21">
        <f>МРСКСибири_!H60-SUM(АЭ:ИА!H60)+ХЭ!H60</f>
        <v>0</v>
      </c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f>МРСКСибири_!D61-SUM(АЭ:ИА!D61)+ХЭ!D61</f>
        <v>0</v>
      </c>
      <c r="E61" s="87">
        <f>МРСКСибири_!E61-SUM(АЭ:ИА!E61)+ХЭ!E61</f>
        <v>-2.2737367544323206E-12</v>
      </c>
      <c r="F61" s="87">
        <f>МРСКСибири_!F61-SUM(АЭ:ИА!F61)+ХЭ!F61</f>
        <v>-2.1245227799226996E-12</v>
      </c>
      <c r="G61" s="87">
        <f>МРСКСибири_!G61-SUM(АЭ:ИА!G61)+ХЭ!G61</f>
        <v>-9.1714421040350658</v>
      </c>
      <c r="H61" s="21">
        <f>МРСКСибири_!H61-SUM(АЭ:ИА!H61)+ХЭ!H61</f>
        <v>0</v>
      </c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f>МРСКСибири_!D62-SUM(АЭ:ИА!D62)+ХЭ!D62</f>
        <v>1.3642420526593924E-12</v>
      </c>
      <c r="E62" s="87">
        <f>МРСКСибири_!E62-SUM(АЭ:ИА!E62)+ХЭ!E62</f>
        <v>-3.637978807091713E-12</v>
      </c>
      <c r="F62" s="87">
        <f>МРСКСибири_!F62-SUM(АЭ:ИА!F62)+ХЭ!F62</f>
        <v>-2.5011104298755527E-12</v>
      </c>
      <c r="G62" s="87">
        <f>МРСКСибири_!G62-SUM(АЭ:ИА!G62)+ХЭ!G62</f>
        <v>30.833734636410295</v>
      </c>
      <c r="H62" s="21">
        <f>МРСКСибири_!H62-SUM(АЭ:ИА!H62)+ХЭ!H62</f>
        <v>0</v>
      </c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f>МРСКСибири_!D63-SUM(АЭ:ИА!D63)+ХЭ!D63</f>
        <v>0</v>
      </c>
      <c r="E63" s="87">
        <f>МРСКСибири_!E63-SUM(АЭ:ИА!E63)+ХЭ!E63</f>
        <v>9.0949470177292824E-13</v>
      </c>
      <c r="F63" s="87">
        <f>МРСКСибири_!F63-SUM(АЭ:ИА!F63)+ХЭ!F63</f>
        <v>1.2505552149377763E-12</v>
      </c>
      <c r="G63" s="87">
        <f>МРСКСибири_!G63-SUM(АЭ:ИА!G63)+ХЭ!G63</f>
        <v>13.296286992091812</v>
      </c>
      <c r="H63" s="21">
        <f>МРСКСибири_!H63-SUM(АЭ:ИА!H63)+ХЭ!H63</f>
        <v>0</v>
      </c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f>МРСКСибири_!D64-SUM(АЭ:ИА!D64)+ХЭ!D64</f>
        <v>0</v>
      </c>
      <c r="E64" s="87">
        <f>МРСКСибири_!E64-SUM(АЭ:ИА!E64)+ХЭ!E64</f>
        <v>0</v>
      </c>
      <c r="F64" s="87">
        <f>МРСКСибири_!F64-SUM(АЭ:ИА!F64)+ХЭ!F64</f>
        <v>-4.1211478674085811E-13</v>
      </c>
      <c r="G64" s="87">
        <f>МРСКСибири_!G64-SUM(АЭ:ИА!G64)+ХЭ!G64</f>
        <v>-61.097205744188997</v>
      </c>
      <c r="H64" s="21">
        <f>МРСКСибири_!H64-SUM(АЭ:ИА!H64)+ХЭ!H64</f>
        <v>0</v>
      </c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8">
        <f>МРСКСибири_!D65-SUM(АЭ:ИА!D65)+ХЭ!D65</f>
        <v>0</v>
      </c>
      <c r="E65" s="87">
        <f>МРСКСибири_!E65-SUM(АЭ:ИА!E65)+ХЭ!E65</f>
        <v>0</v>
      </c>
      <c r="F65" s="87">
        <f>МРСКСибири_!F65-SUM(АЭ:ИА!F65)+ХЭ!F65</f>
        <v>0</v>
      </c>
      <c r="G65" s="87">
        <f>МРСКСибири_!G65-SUM(АЭ:ИА!G65)+ХЭ!G65</f>
        <v>0</v>
      </c>
      <c r="H65" s="21">
        <f>МРСКСибири_!H65-SUM(АЭ:ИА!H65)+ХЭ!H65</f>
        <v>0</v>
      </c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f>МРСКСибири_!D66-SUM(АЭ:ИА!D66)+ХЭ!D66</f>
        <v>0</v>
      </c>
      <c r="E66" s="87">
        <f>МРСКСибири_!E66-SUM(АЭ:ИА!E66)+ХЭ!E66</f>
        <v>0</v>
      </c>
      <c r="F66" s="87">
        <f>МРСКСибири_!F66-SUM(АЭ:ИА!F66)+ХЭ!F66</f>
        <v>0</v>
      </c>
      <c r="G66" s="87">
        <f>МРСКСибири_!G66-SUM(АЭ:ИА!G66)+ХЭ!G66</f>
        <v>0</v>
      </c>
      <c r="H66" s="21">
        <f>МРСКСибири_!H66-SUM(АЭ:ИА!H66)+ХЭ!H66</f>
        <v>0</v>
      </c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f>МРСКСибири_!D67-SUM(АЭ:ИА!D67)+ХЭ!D67</f>
        <v>0</v>
      </c>
      <c r="E67" s="87">
        <f>МРСКСибири_!E67-SUM(АЭ:ИА!E67)+ХЭ!E67</f>
        <v>-1.8189894035458565E-12</v>
      </c>
      <c r="F67" s="87">
        <f>МРСКСибири_!F67-SUM(АЭ:ИА!F67)+ХЭ!F67</f>
        <v>-2.1458390619955026E-12</v>
      </c>
      <c r="G67" s="87">
        <f>МРСКСибири_!G67-SUM(АЭ:ИА!G67)+ХЭ!G67</f>
        <v>165.90032256052515</v>
      </c>
      <c r="H67" s="21">
        <f>МРСКСибири_!H67-SUM(АЭ:ИА!H67)+ХЭ!H67</f>
        <v>0</v>
      </c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f>МРСКСибири_!D68-SUM(АЭ:ИА!D68)+ХЭ!D68</f>
        <v>0</v>
      </c>
      <c r="E68" s="87">
        <f>МРСКСибири_!E68-SUM(АЭ:ИА!E68)+ХЭ!E68</f>
        <v>0</v>
      </c>
      <c r="F68" s="87">
        <f>МРСКСибири_!F68-SUM(АЭ:ИА!F68)+ХЭ!F68</f>
        <v>2.9558577807620168E-12</v>
      </c>
      <c r="G68" s="87">
        <f>МРСКСибири_!G68-SUM(АЭ:ИА!G68)+ХЭ!G68</f>
        <v>-420.4185879282029</v>
      </c>
      <c r="H68" s="21">
        <f>МРСКСибири_!H68-SUM(АЭ:ИА!H68)+ХЭ!H68</f>
        <v>0</v>
      </c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f>МРСКСибири_!D69-SUM(АЭ:ИА!D69)+ХЭ!D69</f>
        <v>0</v>
      </c>
      <c r="E69" s="87">
        <f>МРСКСибири_!E69-SUM(АЭ:ИА!E69)+ХЭ!E69</f>
        <v>1.1937117960769683E-12</v>
      </c>
      <c r="F69" s="87">
        <f>МРСКСибири_!F69-SUM(АЭ:ИА!F69)+ХЭ!F69</f>
        <v>-5.6843418860808015E-14</v>
      </c>
      <c r="G69" s="87">
        <f>МРСКСибири_!G69-SUM(АЭ:ИА!G69)+ХЭ!G69</f>
        <v>-48.689875653146423</v>
      </c>
      <c r="H69" s="21">
        <f>МРСКСибири_!H69-SUM(АЭ:ИА!H69)+ХЭ!H69</f>
        <v>0</v>
      </c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f>МРСКСибири_!D70-SUM(АЭ:ИА!D70)+ХЭ!D70</f>
        <v>2.8421709430404007E-13</v>
      </c>
      <c r="E70" s="87">
        <f>МРСКСибири_!E70-SUM(АЭ:ИА!E70)+ХЭ!E70</f>
        <v>-1.7053025658242404E-13</v>
      </c>
      <c r="F70" s="87">
        <f>МРСКСибири_!F70-SUM(АЭ:ИА!F70)+ХЭ!F70</f>
        <v>-2.2737367544323206E-13</v>
      </c>
      <c r="G70" s="87">
        <f>МРСКСибири_!G70-SUM(АЭ:ИА!G70)+ХЭ!G70</f>
        <v>267.99473765710587</v>
      </c>
      <c r="H70" s="21">
        <f>МРСКСибири_!H70-SUM(АЭ:ИА!H70)+ХЭ!H70</f>
        <v>0</v>
      </c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f>МРСКСибири_!D71-SUM(АЭ:ИА!D71)+ХЭ!D71</f>
        <v>9.2370555648813024E-14</v>
      </c>
      <c r="E71" s="87">
        <f>МРСКСибири_!E71-SUM(АЭ:ИА!E71)+ХЭ!E71</f>
        <v>0</v>
      </c>
      <c r="F71" s="87">
        <f>МРСКСибири_!F71-SUM(АЭ:ИА!F71)+ХЭ!F71</f>
        <v>-3.1263880373444408E-13</v>
      </c>
      <c r="G71" s="87">
        <f>МРСКСибири_!G71-SUM(АЭ:ИА!G71)+ХЭ!G71</f>
        <v>276.35744621230305</v>
      </c>
      <c r="H71" s="21">
        <f>МРСКСибири_!H71-SUM(АЭ:ИА!H71)+ХЭ!H71</f>
        <v>0</v>
      </c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f>МРСКСибири_!D72-SUM(АЭ:ИА!D72)+ХЭ!D72</f>
        <v>-9.7699626167013776E-15</v>
      </c>
      <c r="E72" s="87">
        <f>МРСКСибири_!E72-SUM(АЭ:ИА!E72)+ХЭ!E72</f>
        <v>2.1316282072803006E-14</v>
      </c>
      <c r="F72" s="87">
        <f>МРСКСибири_!F72-SUM(АЭ:ИА!F72)+ХЭ!F72</f>
        <v>1.865174681370263E-14</v>
      </c>
      <c r="G72" s="87">
        <f>МРСКСибири_!G72-SUM(АЭ:ИА!G72)+ХЭ!G72</f>
        <v>77.088058048171789</v>
      </c>
      <c r="H72" s="21">
        <f>МРСКСибири_!H72-SUM(АЭ:ИА!H72)+ХЭ!H72</f>
        <v>0</v>
      </c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7">
        <f>МРСКСибири_!D73-SUM(АЭ:ИА!D73)+ХЭ!D73</f>
        <v>-4.4906300900038332E-12</v>
      </c>
      <c r="E73" s="108">
        <f>МРСКСибири_!E73-SUM(АЭ:ИА!E73)+ХЭ!E73</f>
        <v>1.5916157281026244E-12</v>
      </c>
      <c r="F73" s="87">
        <f>МРСКСибири_!F73-SUM(АЭ:ИА!F73)+ХЭ!F73</f>
        <v>5.6274984672199935E-12</v>
      </c>
      <c r="G73" s="87">
        <f>МРСКСибири_!G73-SUM(АЭ:ИА!G73)+ХЭ!G73</f>
        <v>-730.13591861861721</v>
      </c>
      <c r="H73" s="21">
        <f>МРСКСибири_!H73-SUM(АЭ:ИА!H73)+ХЭ!H73</f>
        <v>0</v>
      </c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f>МРСКСибири_!D74-SUM(АЭ:ИА!D74)+ХЭ!D74</f>
        <v>0</v>
      </c>
      <c r="E74" s="87">
        <f>МРСКСибири_!E74-SUM(АЭ:ИА!E74)+ХЭ!E74</f>
        <v>-1.7053025658242404E-13</v>
      </c>
      <c r="F74" s="87">
        <f>МРСКСибири_!F74-SUM(АЭ:ИА!F74)+ХЭ!F74</f>
        <v>-2.9132252166164108E-13</v>
      </c>
      <c r="G74" s="87">
        <f>МРСКСибири_!G74-SUM(АЭ:ИА!G74)+ХЭ!G74</f>
        <v>-11.274743822679621</v>
      </c>
      <c r="H74" s="21">
        <f>МРСКСибири_!H74-SUM(АЭ:ИА!H74)+ХЭ!H74</f>
        <v>0</v>
      </c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f>МРСКСибири_!D75-SUM(АЭ:ИА!D75)+ХЭ!D75</f>
        <v>-1.9539925233402755E-14</v>
      </c>
      <c r="E75" s="87">
        <f>МРСКСибири_!E75-SUM(АЭ:ИА!E75)+ХЭ!E75</f>
        <v>1.5276668818842154E-13</v>
      </c>
      <c r="F75" s="87">
        <f>МРСКСибири_!F75-SUM(АЭ:ИА!F75)+ХЭ!F75</f>
        <v>0</v>
      </c>
      <c r="G75" s="87">
        <f>МРСКСибири_!G75-SUM(АЭ:ИА!G75)+ХЭ!G75</f>
        <v>-333.3297204032566</v>
      </c>
      <c r="H75" s="21">
        <f>МРСКСибири_!H75-SUM(АЭ:ИА!H75)+ХЭ!H75</f>
        <v>0</v>
      </c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9">
        <f>МРСКСибири_!D76-SUM(АЭ:ИА!D76)+ХЭ!D76</f>
        <v>-4.4124703890702222E-12</v>
      </c>
      <c r="E76" s="110">
        <f>МРСКСибири_!E76-SUM(АЭ:ИА!E76)+ХЭ!E76</f>
        <v>1.723066134218243E-12</v>
      </c>
      <c r="F76" s="88">
        <f>МРСКСибири_!F76-SUM(АЭ:ИА!F76)+ХЭ!F76</f>
        <v>6.0218496855668491E-12</v>
      </c>
      <c r="G76" s="88">
        <f>МРСКСибири_!G76-SUM(АЭ:ИА!G76)+ХЭ!G76</f>
        <v>-1882.615908247667</v>
      </c>
      <c r="H76" s="30">
        <f>МРСКСибири_!H76-SUM(АЭ:ИА!H76)+ХЭ!H76</f>
        <v>0</v>
      </c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/>
      <c r="E77" s="89"/>
      <c r="F77" s="89"/>
      <c r="G77" s="89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8">
        <f>МРСКСибири_!D78-SUM(АЭ:ИА!D78)+ХЭ!D78</f>
        <v>-5.1159076974727213E-13</v>
      </c>
      <c r="E78" s="87">
        <f>МРСКСибири_!E78-SUM(АЭ:ИА!E78)+ХЭ!E78</f>
        <v>-1.3642420526593924E-12</v>
      </c>
      <c r="F78" s="87">
        <f>МРСКСибири_!F78-SUM(АЭ:ИА!F78)+ХЭ!F78</f>
        <v>-1.3073986337985843E-12</v>
      </c>
      <c r="G78" s="87">
        <f>МРСКСибири_!G78-SUM(АЭ:ИА!G78)+ХЭ!G78</f>
        <v>-1388.448371268589</v>
      </c>
      <c r="H78" s="21">
        <f>МРСКСибири_!H78-SUM(АЭ:ИА!H78)+ХЭ!H78</f>
        <v>0</v>
      </c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f>МРСКСибири_!D79-SUM(АЭ:ИА!D79)+ХЭ!D79</f>
        <v>0</v>
      </c>
      <c r="E79" s="87">
        <f>МРСКСибири_!E79-SUM(АЭ:ИА!E79)+ХЭ!E79</f>
        <v>0</v>
      </c>
      <c r="F79" s="87">
        <f>МРСКСибири_!F79-SUM(АЭ:ИА!F79)+ХЭ!F79</f>
        <v>0</v>
      </c>
      <c r="G79" s="87">
        <f>МРСКСибири_!G79-SUM(АЭ:ИА!G79)+ХЭ!G79</f>
        <v>10493.895506014711</v>
      </c>
      <c r="H79" s="21">
        <f>МРСКСибири_!H79-SUM(АЭ:ИА!H79)+ХЭ!H79</f>
        <v>0</v>
      </c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f>МРСКСибири_!D80-SUM(АЭ:ИА!D80)+ХЭ!D80</f>
        <v>2.1316282072803006E-13</v>
      </c>
      <c r="E80" s="90">
        <f>МРСКСибири_!E80-SUM(АЭ:ИА!E80)+ХЭ!E80</f>
        <v>-8.5265128291212022E-13</v>
      </c>
      <c r="F80" s="90">
        <f>МРСКСибири_!F80-SUM(АЭ:ИА!F80)+ХЭ!F80</f>
        <v>-8.5265128291212022E-13</v>
      </c>
      <c r="G80" s="90">
        <f>МРСКСибири_!G80-SUM(АЭ:ИА!G80)+ХЭ!G80</f>
        <v>-1967.0799364603524</v>
      </c>
      <c r="H80" s="35">
        <f>МРСКСибири_!H80-SUM(АЭ:ИА!H80)+ХЭ!H80</f>
        <v>0</v>
      </c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5">
        <f>МРСКСибири_!D81-SUM(АЭ:ИА!D81)+ХЭ!D81</f>
        <v>1.2278178473934531E-11</v>
      </c>
      <c r="E81" s="106">
        <f>МРСКСибири_!E81-SUM(АЭ:ИА!E81)+ХЭ!E81</f>
        <v>7.2759576141834259E-12</v>
      </c>
      <c r="F81" s="91">
        <f>МРСКСибири_!F81-SUM(АЭ:ИА!F81)+ХЭ!F81</f>
        <v>-5.4001247917767614E-12</v>
      </c>
      <c r="G81" s="91">
        <f>МРСКСибири_!G81-SUM(АЭ:ИА!G81)+ХЭ!G81</f>
        <v>990.27491401407508</v>
      </c>
      <c r="H81" s="39">
        <f>МРСКСибири_!H81-SUM(АЭ:ИА!H81)+ХЭ!H81</f>
        <v>0</v>
      </c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7">
        <f>МРСКСибири_!D82-SUM(АЭ:ИА!D82)+ХЭ!D82</f>
        <v>0</v>
      </c>
      <c r="E82" s="108">
        <f>МРСКСибири_!E82-SUM(АЭ:ИА!E82)+ХЭ!E82</f>
        <v>0</v>
      </c>
      <c r="F82" s="87">
        <f>МРСКСибири_!F82-SUM(АЭ:ИА!F82)+ХЭ!F82</f>
        <v>0</v>
      </c>
      <c r="G82" s="87">
        <f>МРСКСибири_!G82-SUM(АЭ:ИА!G82)+ХЭ!G82</f>
        <v>0</v>
      </c>
      <c r="H82" s="21">
        <f>МРСКСибири_!H82-SUM(АЭ:ИА!H82)+ХЭ!H82</f>
        <v>0</v>
      </c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7">
        <f>МРСКСибири_!D83-SUM(АЭ:ИА!D83)+ХЭ!D83</f>
        <v>0</v>
      </c>
      <c r="E83" s="108">
        <f>МРСКСибири_!E83-SUM(АЭ:ИА!E83)+ХЭ!E83</f>
        <v>0</v>
      </c>
      <c r="F83" s="87">
        <f>МРСКСибири_!F83-SUM(АЭ:ИА!F83)+ХЭ!F83</f>
        <v>0</v>
      </c>
      <c r="G83" s="87">
        <f>МРСКСибири_!G83-SUM(АЭ:ИА!G83)+ХЭ!G83</f>
        <v>0</v>
      </c>
      <c r="H83" s="21">
        <f>МРСКСибири_!H83-SUM(АЭ:ИА!H83)+ХЭ!H83</f>
        <v>0</v>
      </c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7">
        <f>МРСКСибири_!D84-SUM(АЭ:ИА!D84)+ХЭ!D84</f>
        <v>0</v>
      </c>
      <c r="E84" s="108">
        <f>МРСКСибири_!E84-SUM(АЭ:ИА!E84)+ХЭ!E84</f>
        <v>0</v>
      </c>
      <c r="F84" s="87">
        <f>МРСКСибири_!F84-SUM(АЭ:ИА!F84)+ХЭ!F84</f>
        <v>0</v>
      </c>
      <c r="G84" s="87">
        <f>МРСКСибири_!G84-SUM(АЭ:ИА!G84)+ХЭ!G84</f>
        <v>0</v>
      </c>
      <c r="H84" s="21">
        <f>МРСКСибири_!H84-SUM(АЭ:ИА!H84)+ХЭ!H84</f>
        <v>0</v>
      </c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7">
        <f>МРСКСибири_!D85-SUM(АЭ:ИА!D85)+ХЭ!D85</f>
        <v>0</v>
      </c>
      <c r="E85" s="108">
        <f>МРСКСибири_!E85-SUM(АЭ:ИА!E85)+ХЭ!E85</f>
        <v>0</v>
      </c>
      <c r="F85" s="87">
        <f>МРСКСибири_!F85-SUM(АЭ:ИА!F85)+ХЭ!F85</f>
        <v>0</v>
      </c>
      <c r="G85" s="87">
        <f>МРСКСибири_!G85-SUM(АЭ:ИА!G85)+ХЭ!G85</f>
        <v>0</v>
      </c>
      <c r="H85" s="21">
        <f>МРСКСибири_!H85-SUM(АЭ:ИА!H85)+ХЭ!H85</f>
        <v>0</v>
      </c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7">
        <f>МРСКСибири_!D86-SUM(АЭ:ИА!D86)+ХЭ!D86</f>
        <v>0</v>
      </c>
      <c r="E86" s="108">
        <f>МРСКСибири_!E86-SUM(АЭ:ИА!E86)+ХЭ!E86</f>
        <v>0</v>
      </c>
      <c r="F86" s="87">
        <f>МРСКСибири_!F86-SUM(АЭ:ИА!F86)+ХЭ!F86</f>
        <v>0</v>
      </c>
      <c r="G86" s="87">
        <f>МРСКСибири_!G86-SUM(АЭ:ИА!G86)+ХЭ!G86</f>
        <v>0</v>
      </c>
      <c r="H86" s="21">
        <f>МРСКСибири_!H86-SUM(АЭ:ИА!H86)+ХЭ!H86</f>
        <v>0</v>
      </c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7">
        <f>МРСКСибири_!D87-SUM(АЭ:ИА!D87)+ХЭ!D87</f>
        <v>1.3642420526593924E-12</v>
      </c>
      <c r="E87" s="108">
        <f>МРСКСибири_!E87-SUM(АЭ:ИА!E87)+ХЭ!E87</f>
        <v>2.9558577807620168E-12</v>
      </c>
      <c r="F87" s="87">
        <f>МРСКСибири_!F87-SUM(АЭ:ИА!F87)+ХЭ!F87</f>
        <v>4.5474735088646412E-13</v>
      </c>
      <c r="G87" s="87">
        <f>МРСКСибири_!G87-SUM(АЭ:ИА!G87)+ХЭ!G87</f>
        <v>292.28644101907696</v>
      </c>
      <c r="H87" s="21">
        <f>МРСКСибири_!H87-SUM(АЭ:ИА!H87)+ХЭ!H87</f>
        <v>0</v>
      </c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7">
        <f>МРСКСибири_!D88-SUM(АЭ:ИА!D88)+ХЭ!D88</f>
        <v>0</v>
      </c>
      <c r="E88" s="108">
        <f>МРСКСибири_!E88-SUM(АЭ:ИА!E88)+ХЭ!E88</f>
        <v>0</v>
      </c>
      <c r="F88" s="87">
        <f>МРСКСибири_!F88-SUM(АЭ:ИА!F88)+ХЭ!F88</f>
        <v>0</v>
      </c>
      <c r="G88" s="87">
        <f>МРСКСибири_!G88-SUM(АЭ:ИА!G88)+ХЭ!G88</f>
        <v>0</v>
      </c>
      <c r="H88" s="21">
        <f>МРСКСибири_!H88-SUM(АЭ:ИА!H88)+ХЭ!H88</f>
        <v>0</v>
      </c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7">
        <f>МРСКСибири_!D89-SUM(АЭ:ИА!D89)+ХЭ!D89</f>
        <v>3.1974423109204508E-14</v>
      </c>
      <c r="E89" s="108">
        <f>МРСКСибири_!E89-SUM(АЭ:ИА!E89)+ХЭ!E89</f>
        <v>1.4210854715202004E-13</v>
      </c>
      <c r="F89" s="87">
        <f>МРСКСибири_!F89-SUM(АЭ:ИА!F89)+ХЭ!F89</f>
        <v>0</v>
      </c>
      <c r="G89" s="87">
        <f>МРСКСибири_!G89-SUM(АЭ:ИА!G89)+ХЭ!G89</f>
        <v>-6748.6904937326926</v>
      </c>
      <c r="H89" s="21">
        <f>МРСКСибири_!H89-SUM(АЭ:ИА!H89)+ХЭ!H89</f>
        <v>0</v>
      </c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7">
        <f>МРСКСибири_!D90-SUM(АЭ:ИА!D90)+ХЭ!D90</f>
        <v>0</v>
      </c>
      <c r="E90" s="108">
        <f>МРСКСибири_!E90-SUM(АЭ:ИА!E90)+ХЭ!E90</f>
        <v>1.1368683772161603E-12</v>
      </c>
      <c r="F90" s="87">
        <f>МРСКСибири_!F90-SUM(АЭ:ИА!F90)+ХЭ!F90</f>
        <v>1.1937117960769683E-12</v>
      </c>
      <c r="G90" s="87">
        <f>МРСКСибири_!G90-SUM(АЭ:ИА!G90)+ХЭ!G90</f>
        <v>-19633.145051060437</v>
      </c>
      <c r="H90" s="21">
        <f>МРСКСибири_!H90-SUM(АЭ:ИА!H90)+ХЭ!H90</f>
        <v>0</v>
      </c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7">
        <f>МРСКСибири_!D91-SUM(АЭ:ИА!D91)+ХЭ!D91</f>
        <v>0</v>
      </c>
      <c r="E91" s="108">
        <f>МРСКСибири_!E91-SUM(АЭ:ИА!E91)+ХЭ!E91</f>
        <v>0</v>
      </c>
      <c r="F91" s="87">
        <f>МРСКСибири_!F91-SUM(АЭ:ИА!F91)+ХЭ!F91</f>
        <v>0</v>
      </c>
      <c r="G91" s="87">
        <f>МРСКСибири_!G91-SUM(АЭ:ИА!G91)+ХЭ!G91</f>
        <v>0</v>
      </c>
      <c r="H91" s="21">
        <f>МРСКСибири_!H91-SUM(АЭ:ИА!H91)+ХЭ!H91</f>
        <v>0</v>
      </c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7">
        <f>МРСКСибири_!D92-SUM(АЭ:ИА!D92)+ХЭ!D92</f>
        <v>0</v>
      </c>
      <c r="E92" s="108">
        <f>МРСКСибири_!E92-SUM(АЭ:ИА!E92)+ХЭ!E92</f>
        <v>0</v>
      </c>
      <c r="F92" s="87">
        <f>МРСКСибири_!F92-SUM(АЭ:ИА!F92)+ХЭ!F92</f>
        <v>0</v>
      </c>
      <c r="G92" s="87">
        <f>МРСКСибири_!G92-SUM(АЭ:ИА!G92)+ХЭ!G92</f>
        <v>0</v>
      </c>
      <c r="H92" s="21">
        <f>МРСКСибири_!H92-SUM(АЭ:ИА!H92)+ХЭ!H92</f>
        <v>0</v>
      </c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7">
        <f>МРСКСибири_!D93-SUM(АЭ:ИА!D93)+ХЭ!D93</f>
        <v>0</v>
      </c>
      <c r="E93" s="108">
        <f>МРСКСибири_!E93-SUM(АЭ:ИА!E93)+ХЭ!E93</f>
        <v>0</v>
      </c>
      <c r="F93" s="87">
        <f>МРСКСибири_!F93-SUM(АЭ:ИА!F93)+ХЭ!F93</f>
        <v>0</v>
      </c>
      <c r="G93" s="87">
        <f>МРСКСибири_!G93-SUM(АЭ:ИА!G93)+ХЭ!G93</f>
        <v>0</v>
      </c>
      <c r="H93" s="21">
        <f>МРСКСибири_!H93-SUM(АЭ:ИА!H93)+ХЭ!H93</f>
        <v>0</v>
      </c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7">
        <f>МРСКСибири_!D94-SUM(АЭ:ИА!D94)+ХЭ!D94</f>
        <v>0</v>
      </c>
      <c r="E94" s="108">
        <f>МРСКСибири_!E94-SUM(АЭ:ИА!E94)+ХЭ!E94</f>
        <v>0</v>
      </c>
      <c r="F94" s="87">
        <f>МРСКСибири_!F94-SUM(АЭ:ИА!F94)+ХЭ!F94</f>
        <v>0</v>
      </c>
      <c r="G94" s="87">
        <f>МРСКСибири_!G94-SUM(АЭ:ИА!G94)+ХЭ!G94</f>
        <v>0</v>
      </c>
      <c r="H94" s="21">
        <f>МРСКСибири_!H94-SUM(АЭ:ИА!H94)+ХЭ!H94</f>
        <v>0</v>
      </c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7">
        <f>МРСКСибири_!D95-SUM(АЭ:ИА!D95)+ХЭ!D95</f>
        <v>-4.3520742565306136E-14</v>
      </c>
      <c r="E95" s="108">
        <f>МРСКСибири_!E95-SUM(АЭ:ИА!E95)+ХЭ!E95</f>
        <v>6.8638428274425678E-12</v>
      </c>
      <c r="F95" s="87">
        <f>МРСКСибири_!F95-SUM(АЭ:ИА!F95)+ХЭ!F95</f>
        <v>6.8931527152926719E-12</v>
      </c>
      <c r="G95" s="87">
        <f>МРСКСибири_!G95-SUM(АЭ:ИА!G95)+ХЭ!G95</f>
        <v>-322.93310676757932</v>
      </c>
      <c r="H95" s="21">
        <f>МРСКСибири_!H95-SUM(АЭ:ИА!H95)+ХЭ!H95</f>
        <v>0</v>
      </c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7">
        <f>МРСКСибири_!D96-SUM(АЭ:ИА!D96)+ХЭ!D96</f>
        <v>4.8316906031686813E-13</v>
      </c>
      <c r="E96" s="108">
        <f>МРСКСибири_!E96-SUM(АЭ:ИА!E96)+ХЭ!E96</f>
        <v>-3.0695446184836328E-12</v>
      </c>
      <c r="F96" s="87">
        <f>МРСКСибири_!F96-SUM(АЭ:ИА!F96)+ХЭ!F96</f>
        <v>-3.0695446184836328E-12</v>
      </c>
      <c r="G96" s="87">
        <f>МРСКСибири_!G96-SUM(АЭ:ИА!G96)+ХЭ!G96</f>
        <v>3850.675880963352</v>
      </c>
      <c r="H96" s="21">
        <f>МРСКСибири_!H96-SUM(АЭ:ИА!H96)+ХЭ!H96</f>
        <v>0</v>
      </c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f>МРСКСибири_!D97-SUM(АЭ:ИА!D97)+ХЭ!D97</f>
        <v>0</v>
      </c>
      <c r="E97" s="87">
        <f>МРСКСибири_!E97-SUM(АЭ:ИА!E97)+ХЭ!E97</f>
        <v>-5.6843418860808015E-13</v>
      </c>
      <c r="F97" s="87">
        <f>МРСКСибири_!F97-SUM(АЭ:ИА!F97)+ХЭ!F97</f>
        <v>-8.8107299234252423E-13</v>
      </c>
      <c r="G97" s="87">
        <f>МРСКСибири_!G97-SUM(АЭ:ИА!G97)+ХЭ!G97</f>
        <v>-2208237.7474801783</v>
      </c>
      <c r="H97" s="21">
        <f>МРСКСибири_!H97-SUM(АЭ:ИА!H97)+ХЭ!H97</f>
        <v>0</v>
      </c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f>МРСКСибири_!D98-SUM(АЭ:ИА!D98)+ХЭ!D98</f>
        <v>0</v>
      </c>
      <c r="E98" s="87">
        <f>МРСКСибири_!E98-SUM(АЭ:ИА!E98)+ХЭ!E98</f>
        <v>0</v>
      </c>
      <c r="F98" s="87">
        <f>МРСКСибири_!F98-SUM(АЭ:ИА!F98)+ХЭ!F98</f>
        <v>0</v>
      </c>
      <c r="G98" s="87">
        <f>МРСКСибири_!G98-SUM(АЭ:ИА!G98)+ХЭ!G98</f>
        <v>0</v>
      </c>
      <c r="H98" s="21">
        <f>МРСКСибири_!H98-SUM(АЭ:ИА!H98)+ХЭ!H98</f>
        <v>0</v>
      </c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f>МРСКСибири_!D99-SUM(АЭ:ИА!D99)+ХЭ!D99</f>
        <v>0</v>
      </c>
      <c r="E99" s="87">
        <f>МРСКСибири_!E99-SUM(АЭ:ИА!E99)+ХЭ!E99</f>
        <v>2.0816681711721685E-15</v>
      </c>
      <c r="F99" s="87">
        <f>МРСКСибири_!F99-SUM(АЭ:ИА!F99)+ХЭ!F99</f>
        <v>5.6343818499726694E-15</v>
      </c>
      <c r="G99" s="87">
        <f>МРСКСибири_!G99-SUM(АЭ:ИА!G99)+ХЭ!G99</f>
        <v>-2648.7358489528647</v>
      </c>
      <c r="H99" s="21">
        <f>МРСКСибири_!H99-SUM(АЭ:ИА!H99)+ХЭ!H99</f>
        <v>0</v>
      </c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f>МРСКСибири_!D100-SUM(АЭ:ИА!D100)+ХЭ!D100</f>
        <v>0</v>
      </c>
      <c r="E100" s="87">
        <f>МРСКСибири_!E100-SUM(АЭ:ИА!E100)+ХЭ!E100</f>
        <v>-2.2737367544323206E-13</v>
      </c>
      <c r="F100" s="87">
        <f>МРСКСибири_!F100-SUM(АЭ:ИА!F100)+ХЭ!F100</f>
        <v>0</v>
      </c>
      <c r="G100" s="87">
        <f>МРСКСибири_!G100-SUM(АЭ:ИА!G100)+ХЭ!G100</f>
        <v>234.96712780482858</v>
      </c>
      <c r="H100" s="21">
        <f>МРСКСибири_!H100-SUM(АЭ:ИА!H100)+ХЭ!H100</f>
        <v>0</v>
      </c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f>МРСКСибири_!D101-SUM(АЭ:ИА!D101)+ХЭ!D101</f>
        <v>0</v>
      </c>
      <c r="E101" s="87">
        <f>МРСКСибири_!E101-SUM(АЭ:ИА!E101)+ХЭ!E101</f>
        <v>0</v>
      </c>
      <c r="F101" s="87">
        <f>МРСКСибири_!F101-SUM(АЭ:ИА!F101)+ХЭ!F101</f>
        <v>0</v>
      </c>
      <c r="G101" s="87">
        <f>МРСКСибири_!G101-SUM(АЭ:ИА!G101)+ХЭ!G101</f>
        <v>263.36382921280631</v>
      </c>
      <c r="H101" s="21">
        <f>МРСКСибири_!H101-SUM(АЭ:ИА!H101)+ХЭ!H101</f>
        <v>0</v>
      </c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7">
        <f>МРСКСибири_!D102-SUM(АЭ:ИА!D102)+ХЭ!D102</f>
        <v>0</v>
      </c>
      <c r="E102" s="108">
        <f>МРСКСибири_!E102-SUM(АЭ:ИА!E102)+ХЭ!E102</f>
        <v>-1.0231815394945443E-12</v>
      </c>
      <c r="F102" s="87">
        <f>МРСКСибири_!F102-SUM(АЭ:ИА!F102)+ХЭ!F102</f>
        <v>-8.8107299234252423E-13</v>
      </c>
      <c r="G102" s="87">
        <f>МРСКСибири_!G102-SUM(АЭ:ИА!G102)+ХЭ!G102</f>
        <v>16743.212681762205</v>
      </c>
      <c r="H102" s="21">
        <f>МРСКСибири_!H102-SUM(АЭ:ИА!H102)+ХЭ!H102</f>
        <v>0</v>
      </c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f>МРСКСибири_!D103-SUM(АЭ:ИА!D103)+ХЭ!D103</f>
        <v>-6.2527760746888816E-13</v>
      </c>
      <c r="E103" s="87">
        <f>МРСКСибири_!E103-SUM(АЭ:ИА!E103)+ХЭ!E103</f>
        <v>3.865352482534945E-12</v>
      </c>
      <c r="F103" s="87">
        <f>МРСКСибири_!F103-SUM(АЭ:ИА!F103)+ХЭ!F103</f>
        <v>0</v>
      </c>
      <c r="G103" s="87">
        <f>МРСКСибири_!G103-SUM(АЭ:ИА!G103)+ХЭ!G103</f>
        <v>-3513.2902494449913</v>
      </c>
      <c r="H103" s="21">
        <f>МРСКСибири_!H103-SUM(АЭ:ИА!H103)+ХЭ!H103</f>
        <v>0</v>
      </c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f>МРСКСибири_!D104-SUM(АЭ:ИА!D104)+ХЭ!D104</f>
        <v>0</v>
      </c>
      <c r="E104" s="87">
        <f>МРСКСибири_!E104-SUM(АЭ:ИА!E104)+ХЭ!E104</f>
        <v>2.042810365310288E-14</v>
      </c>
      <c r="F104" s="87">
        <f>МРСКСибири_!F104-SUM(АЭ:ИА!F104)+ХЭ!F104</f>
        <v>7.9936057773011271E-15</v>
      </c>
      <c r="G104" s="87">
        <f>МРСКСибири_!G104-SUM(АЭ:ИА!G104)+ХЭ!G104</f>
        <v>214.67007093605446</v>
      </c>
      <c r="H104" s="21">
        <f>МРСКСибири_!H104-SUM(АЭ:ИА!H104)+ХЭ!H104</f>
        <v>0</v>
      </c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f>МРСКСибири_!D105-SUM(АЭ:ИА!D105)+ХЭ!D105</f>
        <v>-3.1263880373444408E-13</v>
      </c>
      <c r="E105" s="87">
        <f>МРСКСибири_!E105-SUM(АЭ:ИА!E105)+ХЭ!E105</f>
        <v>0</v>
      </c>
      <c r="F105" s="87">
        <f>МРСКСибири_!F105-SUM(АЭ:ИА!F105)+ХЭ!F105</f>
        <v>5.4001247917767614E-13</v>
      </c>
      <c r="G105" s="87">
        <f>МРСКСибири_!G105-SUM(АЭ:ИА!G105)+ХЭ!G105</f>
        <v>-882.9185761318239</v>
      </c>
      <c r="H105" s="21">
        <f>МРСКСибири_!H105-SUM(АЭ:ИА!H105)+ХЭ!H105</f>
        <v>0</v>
      </c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f>МРСКСибири_!D106-SUM(АЭ:ИА!D106)+ХЭ!D106</f>
        <v>-2.4869056737975709E-16</v>
      </c>
      <c r="E106" s="87">
        <f>МРСКСибири_!E106-SUM(АЭ:ИА!E106)+ХЭ!E106</f>
        <v>1.0231815394945443E-12</v>
      </c>
      <c r="F106" s="87">
        <f>МРСКСибири_!F106-SUM(АЭ:ИА!F106)+ХЭ!F106</f>
        <v>0</v>
      </c>
      <c r="G106" s="87">
        <f>МРСКСибири_!G106-SUM(АЭ:ИА!G106)+ХЭ!G106</f>
        <v>-8438294549.7328005</v>
      </c>
      <c r="H106" s="21">
        <f>МРСКСибири_!H106-SUM(АЭ:ИА!H106)+ХЭ!H106</f>
        <v>0</v>
      </c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f>МРСКСибири_!D107-SUM(АЭ:ИА!D107)+ХЭ!D107</f>
        <v>-2.4869056737975709E-16</v>
      </c>
      <c r="E107" s="87">
        <f>МРСКСибири_!E107-SUM(АЭ:ИА!E107)+ХЭ!E107</f>
        <v>0</v>
      </c>
      <c r="F107" s="87">
        <f>МРСКСибири_!F107-SUM(АЭ:ИА!F107)+ХЭ!F107</f>
        <v>1.3642420526593924E-12</v>
      </c>
      <c r="G107" s="87">
        <f>МРСКСибири_!G107-SUM(АЭ:ИА!G107)+ХЭ!G107</f>
        <v>-7983109131.2037115</v>
      </c>
      <c r="H107" s="21">
        <f>МРСКСибири_!H107-SUM(АЭ:ИА!H107)+ХЭ!H107</f>
        <v>0</v>
      </c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7">
        <f>МРСКСибири_!D108-SUM(АЭ:ИА!D108)+ХЭ!D108</f>
        <v>0</v>
      </c>
      <c r="E108" s="108">
        <f>МРСКСибири_!E108-SUM(АЭ:ИА!E108)+ХЭ!E108</f>
        <v>3.4106051316484809E-13</v>
      </c>
      <c r="F108" s="87">
        <f>МРСКСибири_!F108-SUM(АЭ:ИА!F108)+ХЭ!F108</f>
        <v>0</v>
      </c>
      <c r="G108" s="87">
        <f>МРСКСибири_!G108-SUM(АЭ:ИА!G108)+ХЭ!G108</f>
        <v>-17097.850779966207</v>
      </c>
      <c r="H108" s="21">
        <f>МРСКСибири_!H108-SUM(АЭ:ИА!H108)+ХЭ!H108</f>
        <v>0</v>
      </c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7">
        <f>МРСКСибири_!D109-SUM(АЭ:ИА!D109)+ХЭ!D109</f>
        <v>1.3216094885137863E-11</v>
      </c>
      <c r="E109" s="108">
        <f>МРСКСибири_!E109-SUM(АЭ:ИА!E109)+ХЭ!E109</f>
        <v>4.4337866711430252E-12</v>
      </c>
      <c r="F109" s="87">
        <f>МРСКСибири_!F109-SUM(АЭ:ИА!F109)+ХЭ!F109</f>
        <v>-8.0717654782347381E-12</v>
      </c>
      <c r="G109" s="87">
        <f>МРСКСибири_!G109-SUM(АЭ:ИА!G109)+ХЭ!G109</f>
        <v>-3198.0910894916133</v>
      </c>
      <c r="H109" s="21">
        <f>МРСКСибири_!H109-SUM(АЭ:ИА!H109)+ХЭ!H109</f>
        <v>0</v>
      </c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8">
        <f>МРСКСибири_!D110-SUM(АЭ:ИА!D110)+ХЭ!D110</f>
        <v>0</v>
      </c>
      <c r="E110" s="87">
        <f>МРСКСибири_!E110-SUM(АЭ:ИА!E110)+ХЭ!E110</f>
        <v>0</v>
      </c>
      <c r="F110" s="87">
        <f>МРСКСибири_!F110-SUM(АЭ:ИА!F110)+ХЭ!F110</f>
        <v>0</v>
      </c>
      <c r="G110" s="87">
        <f>МРСКСибири_!G110-SUM(АЭ:ИА!G110)+ХЭ!G110</f>
        <v>0</v>
      </c>
      <c r="H110" s="21">
        <f>МРСКСибири_!H110-SUM(АЭ:ИА!H110)+ХЭ!H110</f>
        <v>0</v>
      </c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8">
        <f>МРСКСибири_!D111-SUM(АЭ:ИА!D111)+ХЭ!D111</f>
        <v>0</v>
      </c>
      <c r="E111" s="87">
        <f>МРСКСибири_!E111-SUM(АЭ:ИА!E111)+ХЭ!E111</f>
        <v>0</v>
      </c>
      <c r="F111" s="87">
        <f>МРСКСибири_!F111-SUM(АЭ:ИА!F111)+ХЭ!F111</f>
        <v>0</v>
      </c>
      <c r="G111" s="87">
        <f>МРСКСибири_!G111-SUM(АЭ:ИА!G111)+ХЭ!G111</f>
        <v>0</v>
      </c>
      <c r="H111" s="21">
        <f>МРСКСибири_!H111-SUM(АЭ:ИА!H111)+ХЭ!H111</f>
        <v>0</v>
      </c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8">
        <f>МРСКСибири_!D112-SUM(АЭ:ИА!D112)+ХЭ!D112</f>
        <v>0</v>
      </c>
      <c r="E112" s="87">
        <f>МРСКСибири_!E112-SUM(АЭ:ИА!E112)+ХЭ!E112</f>
        <v>0</v>
      </c>
      <c r="F112" s="87">
        <f>МРСКСибири_!F112-SUM(АЭ:ИА!F112)+ХЭ!F112</f>
        <v>0</v>
      </c>
      <c r="G112" s="87">
        <f>МРСКСибири_!G112-SUM(АЭ:ИА!G112)+ХЭ!G112</f>
        <v>0</v>
      </c>
      <c r="H112" s="21">
        <f>МРСКСибири_!H112-SUM(АЭ:ИА!H112)+ХЭ!H112</f>
        <v>0</v>
      </c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8">
        <f>МРСКСибири_!D113-SUM(АЭ:ИА!D113)+ХЭ!D113</f>
        <v>0</v>
      </c>
      <c r="E113" s="87">
        <f>МРСКСибири_!E113-SUM(АЭ:ИА!E113)+ХЭ!E113</f>
        <v>0</v>
      </c>
      <c r="F113" s="87">
        <f>МРСКСибири_!F113-SUM(АЭ:ИА!F113)+ХЭ!F113</f>
        <v>0</v>
      </c>
      <c r="G113" s="87">
        <f>МРСКСибири_!G113-SUM(АЭ:ИА!G113)+ХЭ!G113</f>
        <v>0</v>
      </c>
      <c r="H113" s="21">
        <f>МРСКСибири_!H113-SUM(АЭ:ИА!H113)+ХЭ!H113</f>
        <v>0</v>
      </c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8">
        <f>МРСКСибири_!D114-SUM(АЭ:ИА!D114)+ХЭ!D114</f>
        <v>0</v>
      </c>
      <c r="E114" s="87">
        <f>МРСКСибири_!E114-SUM(АЭ:ИА!E114)+ХЭ!E114</f>
        <v>0</v>
      </c>
      <c r="F114" s="87">
        <f>МРСКСибири_!F114-SUM(АЭ:ИА!F114)+ХЭ!F114</f>
        <v>0</v>
      </c>
      <c r="G114" s="87">
        <f>МРСКСибири_!G114-SUM(АЭ:ИА!G114)+ХЭ!G114</f>
        <v>0</v>
      </c>
      <c r="H114" s="21">
        <f>МРСКСибири_!H114-SUM(АЭ:ИА!H114)+ХЭ!H114</f>
        <v>0</v>
      </c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f>МРСКСибири_!D115-SUM(АЭ:ИА!D115)+ХЭ!D115</f>
        <v>1.2519763004092965E-11</v>
      </c>
      <c r="E115" s="87">
        <f>МРСКСибири_!E115-SUM(АЭ:ИА!E115)+ХЭ!E115</f>
        <v>1.6391800000025682</v>
      </c>
      <c r="F115" s="87">
        <f>МРСКСибири_!F115-SUM(АЭ:ИА!F115)+ХЭ!F115</f>
        <v>1.6391799999886985</v>
      </c>
      <c r="G115" s="87">
        <f>МРСКСибири_!G115-SUM(АЭ:ИА!G115)+ХЭ!G115</f>
        <v>3009.0735519201339</v>
      </c>
      <c r="H115" s="21">
        <f>МРСКСибири_!H115-SUM(АЭ:ИА!H115)+ХЭ!H115</f>
        <v>0</v>
      </c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8">
        <f>МРСКСибири_!D116-SUM(АЭ:ИА!D116)+ХЭ!D116</f>
        <v>0</v>
      </c>
      <c r="E116" s="87">
        <f>МРСКСибири_!E116-SUM(АЭ:ИА!E116)+ХЭ!E116</f>
        <v>0</v>
      </c>
      <c r="F116" s="87">
        <f>МРСКСибири_!F116-SUM(АЭ:ИА!F116)+ХЭ!F116</f>
        <v>0</v>
      </c>
      <c r="G116" s="87">
        <f>МРСКСибири_!G116-SUM(АЭ:ИА!G116)+ХЭ!G116</f>
        <v>0</v>
      </c>
      <c r="H116" s="21">
        <f>МРСКСибири_!H116-SUM(АЭ:ИА!H116)+ХЭ!H116</f>
        <v>0</v>
      </c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f>МРСКСибири_!D117-SUM(АЭ:ИА!D117)+ХЭ!D117</f>
        <v>0</v>
      </c>
      <c r="E117" s="87">
        <f>МРСКСибири_!E117-SUM(АЭ:ИА!E117)+ХЭ!E117</f>
        <v>0</v>
      </c>
      <c r="F117" s="87">
        <f>МРСКСибири_!F117-SUM(АЭ:ИА!F117)+ХЭ!F117</f>
        <v>1.1368683772161603E-13</v>
      </c>
      <c r="G117" s="87">
        <f>МРСКСибири_!G117-SUM(АЭ:ИА!G117)+ХЭ!G117</f>
        <v>-3469.6953071311409</v>
      </c>
      <c r="H117" s="21">
        <f>МРСКСибири_!H117-SUM(АЭ:ИА!H117)+ХЭ!H117</f>
        <v>0</v>
      </c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f>МРСКСибири_!D118-SUM(АЭ:ИА!D118)+ХЭ!D118</f>
        <v>0</v>
      </c>
      <c r="E118" s="87">
        <f>МРСКСибири_!E118-SUM(АЭ:ИА!E118)+ХЭ!E118</f>
        <v>1.0516032489249483E-12</v>
      </c>
      <c r="F118" s="87">
        <f>МРСКСибири_!F118-SUM(АЭ:ИА!F118)+ХЭ!F118</f>
        <v>1.0658141036401503E-12</v>
      </c>
      <c r="G118" s="87">
        <f>МРСКСибири_!G118-SUM(АЭ:ИА!G118)+ХЭ!G118</f>
        <v>2988.4324065001888</v>
      </c>
      <c r="H118" s="21">
        <f>МРСКСибири_!H118-SUM(АЭ:ИА!H118)+ХЭ!H118</f>
        <v>0</v>
      </c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8">
        <f>МРСКСибири_!D119-SUM(АЭ:ИА!D119)+ХЭ!D119</f>
        <v>0</v>
      </c>
      <c r="E119" s="87">
        <f>МРСКСибири_!E119-SUM(АЭ:ИА!E119)+ХЭ!E119</f>
        <v>0</v>
      </c>
      <c r="F119" s="87">
        <f>МРСКСибири_!F119-SUM(АЭ:ИА!F119)+ХЭ!F119</f>
        <v>0</v>
      </c>
      <c r="G119" s="87">
        <f>МРСКСибири_!G119-SUM(АЭ:ИА!G119)+ХЭ!G119</f>
        <v>0</v>
      </c>
      <c r="H119" s="21">
        <f>МРСКСибири_!H119-SUM(АЭ:ИА!H119)+ХЭ!H119</f>
        <v>0</v>
      </c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8">
        <f>МРСКСибири_!D120-SUM(АЭ:ИА!D120)+ХЭ!D120</f>
        <v>0</v>
      </c>
      <c r="E120" s="87">
        <f>МРСКСибири_!E120-SUM(АЭ:ИА!E120)+ХЭ!E120</f>
        <v>0</v>
      </c>
      <c r="F120" s="87">
        <f>МРСКСибири_!F120-SUM(АЭ:ИА!F120)+ХЭ!F120</f>
        <v>0</v>
      </c>
      <c r="G120" s="87">
        <f>МРСКСибири_!G120-SUM(АЭ:ИА!G120)+ХЭ!G120</f>
        <v>0</v>
      </c>
      <c r="H120" s="21">
        <f>МРСКСибири_!H120-SUM(АЭ:ИА!H120)+ХЭ!H120</f>
        <v>0</v>
      </c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8">
        <f>МРСКСибири_!D121-SUM(АЭ:ИА!D121)+ХЭ!D121</f>
        <v>0</v>
      </c>
      <c r="E121" s="87">
        <f>МРСКСибири_!E121-SUM(АЭ:ИА!E121)+ХЭ!E121</f>
        <v>0</v>
      </c>
      <c r="F121" s="87">
        <f>МРСКСибири_!F121-SUM(АЭ:ИА!F121)+ХЭ!F121</f>
        <v>0</v>
      </c>
      <c r="G121" s="87">
        <f>МРСКСибири_!G121-SUM(АЭ:ИА!G121)+ХЭ!G121</f>
        <v>0</v>
      </c>
      <c r="H121" s="21">
        <f>МРСКСибири_!H121-SUM(АЭ:ИА!H121)+ХЭ!H121</f>
        <v>0</v>
      </c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8">
        <f>МРСКСибири_!D122-SUM(АЭ:ИА!D122)+ХЭ!D122</f>
        <v>0</v>
      </c>
      <c r="E122" s="87">
        <f>МРСКСибири_!E122-SUM(АЭ:ИА!E122)+ХЭ!E122</f>
        <v>0</v>
      </c>
      <c r="F122" s="87">
        <f>МРСКСибири_!F122-SUM(АЭ:ИА!F122)+ХЭ!F122</f>
        <v>0</v>
      </c>
      <c r="G122" s="87">
        <f>МРСКСибири_!G122-SUM(АЭ:ИА!G122)+ХЭ!G122</f>
        <v>0</v>
      </c>
      <c r="H122" s="21">
        <f>МРСКСибири_!H122-SUM(АЭ:ИА!H122)+ХЭ!H122</f>
        <v>0</v>
      </c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7">
        <f>МРСКСибири_!D123-SUM(АЭ:ИА!D123)+ХЭ!D123</f>
        <v>1.2434497875801753E-14</v>
      </c>
      <c r="E123" s="108">
        <f>МРСКСибири_!E123-SUM(АЭ:ИА!E123)+ХЭ!E123</f>
        <v>-1.6391799999995555</v>
      </c>
      <c r="F123" s="87">
        <f>МРСКСибири_!F123-SUM(АЭ:ИА!F123)+ХЭ!F123</f>
        <v>-1.6391799999996266</v>
      </c>
      <c r="G123" s="87">
        <f>МРСКСибири_!G123-SUM(АЭ:ИА!G123)+ХЭ!G123</f>
        <v>-7011.1096724877671</v>
      </c>
      <c r="H123" s="21">
        <f>МРСКСибири_!H123-SUM(АЭ:ИА!H123)+ХЭ!H123</f>
        <v>0</v>
      </c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f>МРСКСибири_!D124-SUM(АЭ:ИА!D124)+ХЭ!D124</f>
        <v>0</v>
      </c>
      <c r="E124" s="87">
        <f>МРСКСибири_!E124-SUM(АЭ:ИА!E124)+ХЭ!E124</f>
        <v>0</v>
      </c>
      <c r="F124" s="87">
        <f>МРСКСибири_!F124-SUM(АЭ:ИА!F124)+ХЭ!F124</f>
        <v>0</v>
      </c>
      <c r="G124" s="87">
        <f>МРСКСибири_!G124-SUM(АЭ:ИА!G124)+ХЭ!G124</f>
        <v>44.621971066901438</v>
      </c>
      <c r="H124" s="21">
        <f>МРСКСибири_!H124-SUM(АЭ:ИА!H124)+ХЭ!H124</f>
        <v>0</v>
      </c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8">
        <f>МРСКСибири_!D125-SUM(АЭ:ИА!D125)+ХЭ!D125</f>
        <v>0</v>
      </c>
      <c r="E125" s="87">
        <f>МРСКСибири_!E125-SUM(АЭ:ИА!E125)+ХЭ!E125</f>
        <v>0</v>
      </c>
      <c r="F125" s="87">
        <f>МРСКСибири_!F125-SUM(АЭ:ИА!F125)+ХЭ!F125</f>
        <v>0</v>
      </c>
      <c r="G125" s="87">
        <f>МРСКСибири_!G125-SUM(АЭ:ИА!G125)+ХЭ!G125</f>
        <v>0</v>
      </c>
      <c r="H125" s="21">
        <f>МРСКСибири_!H125-SUM(АЭ:ИА!H125)+ХЭ!H125</f>
        <v>0</v>
      </c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8">
        <f>МРСКСибири_!D126-SUM(АЭ:ИА!D126)+ХЭ!D126</f>
        <v>0</v>
      </c>
      <c r="E126" s="87">
        <f>МРСКСибири_!E126-SUM(АЭ:ИА!E126)+ХЭ!E126</f>
        <v>0</v>
      </c>
      <c r="F126" s="87">
        <f>МРСКСибири_!F126-SUM(АЭ:ИА!F126)+ХЭ!F126</f>
        <v>0</v>
      </c>
      <c r="G126" s="87">
        <f>МРСКСибири_!G126-SUM(АЭ:ИА!G126)+ХЭ!G126</f>
        <v>0</v>
      </c>
      <c r="H126" s="21">
        <f>МРСКСибири_!H126-SUM(АЭ:ИА!H126)+ХЭ!H126</f>
        <v>0</v>
      </c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8">
        <f>МРСКСибири_!D127-SUM(АЭ:ИА!D127)+ХЭ!D127</f>
        <v>0</v>
      </c>
      <c r="E127" s="87">
        <f>МРСКСибири_!E127-SUM(АЭ:ИА!E127)+ХЭ!E127</f>
        <v>0</v>
      </c>
      <c r="F127" s="87">
        <f>МРСКСибири_!F127-SUM(АЭ:ИА!F127)+ХЭ!F127</f>
        <v>0</v>
      </c>
      <c r="G127" s="87">
        <f>МРСКСибири_!G127-SUM(АЭ:ИА!G127)+ХЭ!G127</f>
        <v>0</v>
      </c>
      <c r="H127" s="21">
        <f>МРСКСибири_!H127-SUM(АЭ:ИА!H127)+ХЭ!H127</f>
        <v>0</v>
      </c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8">
        <f>МРСКСибири_!D128-SUM(АЭ:ИА!D128)+ХЭ!D128</f>
        <v>0</v>
      </c>
      <c r="E128" s="87">
        <f>МРСКСибири_!E128-SUM(АЭ:ИА!E128)+ХЭ!E128</f>
        <v>0</v>
      </c>
      <c r="F128" s="87">
        <f>МРСКСибири_!F128-SUM(АЭ:ИА!F128)+ХЭ!F128</f>
        <v>0</v>
      </c>
      <c r="G128" s="87">
        <f>МРСКСибири_!G128-SUM(АЭ:ИА!G128)+ХЭ!G128</f>
        <v>0</v>
      </c>
      <c r="H128" s="21">
        <f>МРСКСибири_!H128-SUM(АЭ:ИА!H128)+ХЭ!H128</f>
        <v>0</v>
      </c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8">
        <f>МРСКСибири_!D129-SUM(АЭ:ИА!D129)+ХЭ!D129</f>
        <v>0</v>
      </c>
      <c r="E129" s="87">
        <f>МРСКСибири_!E129-SUM(АЭ:ИА!E129)+ХЭ!E129</f>
        <v>0</v>
      </c>
      <c r="F129" s="87">
        <f>МРСКСибири_!F129-SUM(АЭ:ИА!F129)+ХЭ!F129</f>
        <v>0</v>
      </c>
      <c r="G129" s="87">
        <f>МРСКСибири_!G129-SUM(АЭ:ИА!G129)+ХЭ!G129</f>
        <v>0</v>
      </c>
      <c r="H129" s="21">
        <f>МРСКСибири_!H129-SUM(АЭ:ИА!H129)+ХЭ!H129</f>
        <v>0</v>
      </c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f>МРСКСибири_!D130-SUM(АЭ:ИА!D130)+ХЭ!D130</f>
        <v>0</v>
      </c>
      <c r="E130" s="87">
        <f>МРСКСибири_!E130-SUM(АЭ:ИА!E130)+ХЭ!E130</f>
        <v>0</v>
      </c>
      <c r="F130" s="87">
        <f>МРСКСибири_!F130-SUM(АЭ:ИА!F130)+ХЭ!F130</f>
        <v>0</v>
      </c>
      <c r="G130" s="87">
        <f>МРСКСибири_!G130-SUM(АЭ:ИА!G130)+ХЭ!G130</f>
        <v>591.21845709772265</v>
      </c>
      <c r="H130" s="21">
        <f>МРСКСибири_!H130-SUM(АЭ:ИА!H130)+ХЭ!H130</f>
        <v>0</v>
      </c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8">
        <f>МРСКСибири_!D131-SUM(АЭ:ИА!D131)+ХЭ!D131</f>
        <v>0</v>
      </c>
      <c r="E131" s="87">
        <f>МРСКСибири_!E131-SUM(АЭ:ИА!E131)+ХЭ!E131</f>
        <v>0</v>
      </c>
      <c r="F131" s="87">
        <f>МРСКСибири_!F131-SUM(АЭ:ИА!F131)+ХЭ!F131</f>
        <v>0</v>
      </c>
      <c r="G131" s="87">
        <f>МРСКСибири_!G131-SUM(АЭ:ИА!G131)+ХЭ!G131</f>
        <v>0</v>
      </c>
      <c r="H131" s="21">
        <f>МРСКСибири_!H131-SUM(АЭ:ИА!H131)+ХЭ!H131</f>
        <v>0</v>
      </c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8">
        <f>МРСКСибири_!D132-SUM(АЭ:ИА!D132)+ХЭ!D132</f>
        <v>0</v>
      </c>
      <c r="E132" s="87">
        <f>МРСКСибири_!E132-SUM(АЭ:ИА!E132)+ХЭ!E132</f>
        <v>0</v>
      </c>
      <c r="F132" s="87">
        <f>МРСКСибири_!F132-SUM(АЭ:ИА!F132)+ХЭ!F132</f>
        <v>0</v>
      </c>
      <c r="G132" s="87">
        <f>МРСКСибири_!G132-SUM(АЭ:ИА!G132)+ХЭ!G132</f>
        <v>0</v>
      </c>
      <c r="H132" s="21">
        <f>МРСКСибири_!H132-SUM(АЭ:ИА!H132)+ХЭ!H132</f>
        <v>0</v>
      </c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8">
        <f>МРСКСибири_!D133-SUM(АЭ:ИА!D133)+ХЭ!D133</f>
        <v>0</v>
      </c>
      <c r="E133" s="87">
        <f>МРСКСибири_!E133-SUM(АЭ:ИА!E133)+ХЭ!E133</f>
        <v>0</v>
      </c>
      <c r="F133" s="87">
        <f>МРСКСибири_!F133-SUM(АЭ:ИА!F133)+ХЭ!F133</f>
        <v>0</v>
      </c>
      <c r="G133" s="87">
        <f>МРСКСибири_!G133-SUM(АЭ:ИА!G133)+ХЭ!G133</f>
        <v>0</v>
      </c>
      <c r="H133" s="21">
        <f>МРСКСибири_!H133-SUM(АЭ:ИА!H133)+ХЭ!H133</f>
        <v>0</v>
      </c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8">
        <f>МРСКСибири_!D134-SUM(АЭ:ИА!D134)+ХЭ!D134</f>
        <v>0</v>
      </c>
      <c r="E134" s="87">
        <f>МРСКСибири_!E134-SUM(АЭ:ИА!E134)+ХЭ!E134</f>
        <v>0</v>
      </c>
      <c r="F134" s="87">
        <f>МРСКСибири_!F134-SUM(АЭ:ИА!F134)+ХЭ!F134</f>
        <v>0</v>
      </c>
      <c r="G134" s="87">
        <f>МРСКСибири_!G134-SUM(АЭ:ИА!G134)+ХЭ!G134</f>
        <v>0</v>
      </c>
      <c r="H134" s="21">
        <f>МРСКСибири_!H134-SUM(АЭ:ИА!H134)+ХЭ!H134</f>
        <v>0</v>
      </c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8">
        <f>МРСКСибири_!D135-SUM(АЭ:ИА!D135)+ХЭ!D135</f>
        <v>0</v>
      </c>
      <c r="E135" s="87">
        <f>МРСКСибири_!E135-SUM(АЭ:ИА!E135)+ХЭ!E135</f>
        <v>0</v>
      </c>
      <c r="F135" s="87">
        <f>МРСКСибири_!F135-SUM(АЭ:ИА!F135)+ХЭ!F135</f>
        <v>0</v>
      </c>
      <c r="G135" s="87">
        <f>МРСКСибири_!G135-SUM(АЭ:ИА!G135)+ХЭ!G135</f>
        <v>0</v>
      </c>
      <c r="H135" s="21">
        <f>МРСКСибири_!H135-SUM(АЭ:ИА!H135)+ХЭ!H135</f>
        <v>0</v>
      </c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8">
        <f>МРСКСибири_!D136-SUM(АЭ:ИА!D136)+ХЭ!D136</f>
        <v>0</v>
      </c>
      <c r="E136" s="87">
        <f>МРСКСибири_!E136-SUM(АЭ:ИА!E136)+ХЭ!E136</f>
        <v>0</v>
      </c>
      <c r="F136" s="87">
        <f>МРСКСибири_!F136-SUM(АЭ:ИА!F136)+ХЭ!F136</f>
        <v>0</v>
      </c>
      <c r="G136" s="87">
        <f>МРСКСибири_!G136-SUM(АЭ:ИА!G136)+ХЭ!G136</f>
        <v>0</v>
      </c>
      <c r="H136" s="21">
        <f>МРСКСибири_!H136-SUM(АЭ:ИА!H136)+ХЭ!H136</f>
        <v>0</v>
      </c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8">
        <f>МРСКСибири_!D137-SUM(АЭ:ИА!D137)+ХЭ!D137</f>
        <v>0</v>
      </c>
      <c r="E137" s="87">
        <f>МРСКСибири_!E137-SUM(АЭ:ИА!E137)+ХЭ!E137</f>
        <v>0</v>
      </c>
      <c r="F137" s="87">
        <f>МРСКСибири_!F137-SUM(АЭ:ИА!F137)+ХЭ!F137</f>
        <v>0</v>
      </c>
      <c r="G137" s="87">
        <f>МРСКСибири_!G137-SUM(АЭ:ИА!G137)+ХЭ!G137</f>
        <v>0</v>
      </c>
      <c r="H137" s="21">
        <f>МРСКСибири_!H137-SUM(АЭ:ИА!H137)+ХЭ!H137</f>
        <v>0</v>
      </c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7">
        <f>МРСКСибири_!D138-SUM(АЭ:ИА!D138)+ХЭ!D138</f>
        <v>0</v>
      </c>
      <c r="E138" s="108">
        <f>МРСКСибири_!E138-SUM(АЭ:ИА!E138)+ХЭ!E138</f>
        <v>0</v>
      </c>
      <c r="F138" s="87">
        <f>МРСКСибири_!F138-SUM(АЭ:ИА!F138)+ХЭ!F138</f>
        <v>1.4654943925052066E-14</v>
      </c>
      <c r="G138" s="87">
        <f>МРСКСибири_!G138-SUM(АЭ:ИА!G138)+ХЭ!G138</f>
        <v>-5865.299638673604</v>
      </c>
      <c r="H138" s="21">
        <f>МРСКСибири_!H138-SUM(АЭ:ИА!H138)+ХЭ!H138</f>
        <v>0</v>
      </c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f>МРСКСибири_!D139-SUM(АЭ:ИА!D139)+ХЭ!D139</f>
        <v>1.255529014088097E-11</v>
      </c>
      <c r="E139" s="108">
        <f>МРСКСибири_!E139-SUM(АЭ:ИА!E139)+ХЭ!E139</f>
        <v>4.0927261579781771E-12</v>
      </c>
      <c r="F139" s="87">
        <f>МРСКСибири_!F139-SUM(АЭ:ИА!F139)+ХЭ!F139</f>
        <v>-7.9580786405131221E-12</v>
      </c>
      <c r="G139" s="87">
        <f>МРСКСибири_!G139-SUM(АЭ:ИА!G139)+ХЭ!G139</f>
        <v>-1733.8528359378531</v>
      </c>
      <c r="H139" s="21">
        <f>МРСКСибири_!H139-SUM(АЭ:ИА!H139)+ХЭ!H139</f>
        <v>0</v>
      </c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8">
        <f>МРСКСибири_!D140-SUM(АЭ:ИА!D140)+ХЭ!D140</f>
        <v>0</v>
      </c>
      <c r="E140" s="87">
        <f>МРСКСибири_!E140-SUM(АЭ:ИА!E140)+ХЭ!E140</f>
        <v>0</v>
      </c>
      <c r="F140" s="87">
        <f>МРСКСибири_!F140-SUM(АЭ:ИА!F140)+ХЭ!F140</f>
        <v>0</v>
      </c>
      <c r="G140" s="87">
        <f>МРСКСибири_!G140-SUM(АЭ:ИА!G140)+ХЭ!G140</f>
        <v>0</v>
      </c>
      <c r="H140" s="21">
        <f>МРСКСибири_!H140-SUM(АЭ:ИА!H140)+ХЭ!H140</f>
        <v>0</v>
      </c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8">
        <f>МРСКСибири_!D141-SUM(АЭ:ИА!D141)+ХЭ!D141</f>
        <v>0</v>
      </c>
      <c r="E141" s="87">
        <f>МРСКСибири_!E141-SUM(АЭ:ИА!E141)+ХЭ!E141</f>
        <v>0</v>
      </c>
      <c r="F141" s="87">
        <f>МРСКСибири_!F141-SUM(АЭ:ИА!F141)+ХЭ!F141</f>
        <v>0</v>
      </c>
      <c r="G141" s="87">
        <f>МРСКСибири_!G141-SUM(АЭ:ИА!G141)+ХЭ!G141</f>
        <v>0</v>
      </c>
      <c r="H141" s="21">
        <f>МРСКСибири_!H141-SUM(АЭ:ИА!H141)+ХЭ!H141</f>
        <v>0</v>
      </c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8">
        <f>МРСКСибири_!D142-SUM(АЭ:ИА!D142)+ХЭ!D142</f>
        <v>0</v>
      </c>
      <c r="E142" s="87">
        <f>МРСКСибири_!E142-SUM(АЭ:ИА!E142)+ХЭ!E142</f>
        <v>0</v>
      </c>
      <c r="F142" s="87">
        <f>МРСКСибири_!F142-SUM(АЭ:ИА!F142)+ХЭ!F142</f>
        <v>0</v>
      </c>
      <c r="G142" s="87">
        <f>МРСКСибири_!G142-SUM(АЭ:ИА!G142)+ХЭ!G142</f>
        <v>0</v>
      </c>
      <c r="H142" s="21">
        <f>МРСКСибири_!H142-SUM(АЭ:ИА!H142)+ХЭ!H142</f>
        <v>0</v>
      </c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8">
        <f>МРСКСибири_!D143-SUM(АЭ:ИА!D143)+ХЭ!D143</f>
        <v>0</v>
      </c>
      <c r="E143" s="87">
        <f>МРСКСибири_!E143-SUM(АЭ:ИА!E143)+ХЭ!E143</f>
        <v>0</v>
      </c>
      <c r="F143" s="87">
        <f>МРСКСибири_!F143-SUM(АЭ:ИА!F143)+ХЭ!F143</f>
        <v>0</v>
      </c>
      <c r="G143" s="87">
        <f>МРСКСибири_!G143-SUM(АЭ:ИА!G143)+ХЭ!G143</f>
        <v>0</v>
      </c>
      <c r="H143" s="21">
        <f>МРСКСибири_!H143-SUM(АЭ:ИА!H143)+ХЭ!H143</f>
        <v>0</v>
      </c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8">
        <f>МРСКСибири_!D144-SUM(АЭ:ИА!D144)+ХЭ!D144</f>
        <v>0</v>
      </c>
      <c r="E144" s="87">
        <f>МРСКСибири_!E144-SUM(АЭ:ИА!E144)+ХЭ!E144</f>
        <v>0</v>
      </c>
      <c r="F144" s="87">
        <f>МРСКСибири_!F144-SUM(АЭ:ИА!F144)+ХЭ!F144</f>
        <v>0</v>
      </c>
      <c r="G144" s="87">
        <f>МРСКСибири_!G144-SUM(АЭ:ИА!G144)+ХЭ!G144</f>
        <v>0</v>
      </c>
      <c r="H144" s="21">
        <f>МРСКСибири_!H144-SUM(АЭ:ИА!H144)+ХЭ!H144</f>
        <v>0</v>
      </c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f>МРСКСибири_!D145-SUM(АЭ:ИА!D145)+ХЭ!D145</f>
        <v>1.2789769243681803E-11</v>
      </c>
      <c r="E145" s="87">
        <f>МРСКСибири_!E145-SUM(АЭ:ИА!E145)+ХЭ!E145</f>
        <v>1.6391800000025114</v>
      </c>
      <c r="F145" s="87">
        <f>МРСКСибири_!F145-SUM(АЭ:ИА!F145)+ХЭ!F145</f>
        <v>1.639179999991029</v>
      </c>
      <c r="G145" s="87">
        <f>МРСКСибири_!G145-SUM(АЭ:ИА!G145)+ХЭ!G145</f>
        <v>-1504.2466668431086</v>
      </c>
      <c r="H145" s="21">
        <f>МРСКСибири_!H145-SUM(АЭ:ИА!H145)+ХЭ!H145</f>
        <v>0</v>
      </c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8">
        <f>МРСКСибири_!D146-SUM(АЭ:ИА!D146)+ХЭ!D146</f>
        <v>0</v>
      </c>
      <c r="E146" s="87">
        <f>МРСКСибири_!E146-SUM(АЭ:ИА!E146)+ХЭ!E146</f>
        <v>0</v>
      </c>
      <c r="F146" s="87">
        <f>МРСКСибири_!F146-SUM(АЭ:ИА!F146)+ХЭ!F146</f>
        <v>0</v>
      </c>
      <c r="G146" s="87">
        <f>МРСКСибири_!G146-SUM(АЭ:ИА!G146)+ХЭ!G146</f>
        <v>0</v>
      </c>
      <c r="H146" s="21">
        <f>МРСКСибири_!H146-SUM(АЭ:ИА!H146)+ХЭ!H146</f>
        <v>0</v>
      </c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f>МРСКСибири_!D147-SUM(АЭ:ИА!D147)+ХЭ!D147</f>
        <v>0</v>
      </c>
      <c r="E147" s="87">
        <f>МРСКСибири_!E147-SUM(АЭ:ИА!E147)+ХЭ!E147</f>
        <v>0</v>
      </c>
      <c r="F147" s="87">
        <f>МРСКСибири_!F147-SUM(АЭ:ИА!F147)+ХЭ!F147</f>
        <v>1.1368683772161603E-13</v>
      </c>
      <c r="G147" s="87">
        <f>МРСКСибири_!G147-SUM(АЭ:ИА!G147)+ХЭ!G147</f>
        <v>-3469.6953071311409</v>
      </c>
      <c r="H147" s="21">
        <f>МРСКСибири_!H147-SUM(АЭ:ИА!H147)+ХЭ!H147</f>
        <v>0</v>
      </c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f>МРСКСибири_!D148-SUM(АЭ:ИА!D148)+ХЭ!D148</f>
        <v>0</v>
      </c>
      <c r="E148" s="87">
        <f>МРСКСибири_!E148-SUM(АЭ:ИА!E148)+ХЭ!E148</f>
        <v>1.0516032489249483E-12</v>
      </c>
      <c r="F148" s="87">
        <f>МРСКСибири_!F148-SUM(АЭ:ИА!F148)+ХЭ!F148</f>
        <v>1.0658141036401503E-12</v>
      </c>
      <c r="G148" s="87">
        <f>МРСКСибири_!G148-SUM(АЭ:ИА!G148)+ХЭ!G148</f>
        <v>2988.4324065001888</v>
      </c>
      <c r="H148" s="21">
        <f>МРСКСибири_!H148-SUM(АЭ:ИА!H148)+ХЭ!H148</f>
        <v>0</v>
      </c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8">
        <f>МРСКСибири_!D149-SUM(АЭ:ИА!D149)+ХЭ!D149</f>
        <v>0</v>
      </c>
      <c r="E149" s="87">
        <f>МРСКСибири_!E149-SUM(АЭ:ИА!E149)+ХЭ!E149</f>
        <v>0</v>
      </c>
      <c r="F149" s="87">
        <f>МРСКСибири_!F149-SUM(АЭ:ИА!F149)+ХЭ!F149</f>
        <v>0</v>
      </c>
      <c r="G149" s="87">
        <f>МРСКСибири_!G149-SUM(АЭ:ИА!G149)+ХЭ!G149</f>
        <v>0</v>
      </c>
      <c r="H149" s="21">
        <f>МРСКСибири_!H149-SUM(АЭ:ИА!H149)+ХЭ!H149</f>
        <v>0</v>
      </c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8">
        <f>МРСКСибири_!D150-SUM(АЭ:ИА!D150)+ХЭ!D150</f>
        <v>0</v>
      </c>
      <c r="E150" s="87">
        <f>МРСКСибири_!E150-SUM(АЭ:ИА!E150)+ХЭ!E150</f>
        <v>0</v>
      </c>
      <c r="F150" s="87">
        <f>МРСКСибири_!F150-SUM(АЭ:ИА!F150)+ХЭ!F150</f>
        <v>0</v>
      </c>
      <c r="G150" s="87">
        <f>МРСКСибири_!G150-SUM(АЭ:ИА!G150)+ХЭ!G150</f>
        <v>0</v>
      </c>
      <c r="H150" s="21">
        <f>МРСКСибири_!H150-SUM(АЭ:ИА!H150)+ХЭ!H150</f>
        <v>0</v>
      </c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8">
        <f>МРСКСибири_!D151-SUM(АЭ:ИА!D151)+ХЭ!D151</f>
        <v>0</v>
      </c>
      <c r="E151" s="87">
        <f>МРСКСибири_!E151-SUM(АЭ:ИА!E151)+ХЭ!E151</f>
        <v>0</v>
      </c>
      <c r="F151" s="87">
        <f>МРСКСибири_!F151-SUM(АЭ:ИА!F151)+ХЭ!F151</f>
        <v>0</v>
      </c>
      <c r="G151" s="87">
        <f>МРСКСибири_!G151-SUM(АЭ:ИА!G151)+ХЭ!G151</f>
        <v>0</v>
      </c>
      <c r="H151" s="21">
        <f>МРСКСибири_!H151-SUM(АЭ:ИА!H151)+ХЭ!H151</f>
        <v>0</v>
      </c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8">
        <f>МРСКСибири_!D152-SUM(АЭ:ИА!D152)+ХЭ!D152</f>
        <v>0</v>
      </c>
      <c r="E152" s="87">
        <f>МРСКСибири_!E152-SUM(АЭ:ИА!E152)+ХЭ!E152</f>
        <v>0</v>
      </c>
      <c r="F152" s="87">
        <f>МРСКСибири_!F152-SUM(АЭ:ИА!F152)+ХЭ!F152</f>
        <v>0</v>
      </c>
      <c r="G152" s="87">
        <f>МРСКСибири_!G152-SUM(АЭ:ИА!G152)+ХЭ!G152</f>
        <v>0</v>
      </c>
      <c r="H152" s="21">
        <f>МРСКСибири_!H152-SUM(АЭ:ИА!H152)+ХЭ!H152</f>
        <v>0</v>
      </c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f>МРСКСибири_!D153-SUM(АЭ:ИА!D153)+ХЭ!D153</f>
        <v>5.5067062021407764E-14</v>
      </c>
      <c r="E153" s="108">
        <f>МРСКСибири_!E153-SUM(АЭ:ИА!E153)+ХЭ!E153</f>
        <v>-1.6391799999993282</v>
      </c>
      <c r="F153" s="87">
        <f>МРСКСибири_!F153-SUM(АЭ:ИА!F153)+ХЭ!F153</f>
        <v>-1.6391799999992713</v>
      </c>
      <c r="G153" s="87">
        <f>МРСКСибири_!G153-SUM(АЭ:ИА!G153)+ХЭ!G153</f>
        <v>-7297.5621809413078</v>
      </c>
      <c r="H153" s="21">
        <f>МРСКСибири_!H153-SUM(АЭ:ИА!H153)+ХЭ!H153</f>
        <v>0</v>
      </c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f>МРСКСибири_!D154-SUM(АЭ:ИА!D154)+ХЭ!D154</f>
        <v>1.255529014088097E-11</v>
      </c>
      <c r="E154" s="108">
        <f>МРСКСибири_!E154-SUM(АЭ:ИА!E154)+ХЭ!E154</f>
        <v>4.0927261579781771E-12</v>
      </c>
      <c r="F154" s="87">
        <f>МРСКСибири_!F154-SUM(АЭ:ИА!F154)+ХЭ!F154</f>
        <v>-7.9580786405131221E-12</v>
      </c>
      <c r="G154" s="87">
        <f>МРСКСибири_!G154-SUM(АЭ:ИА!G154)+ХЭ!G154</f>
        <v>-1733.8528359378531</v>
      </c>
      <c r="H154" s="21">
        <f>МРСКСибири_!H154-SUM(АЭ:ИА!H154)+ХЭ!H154</f>
        <v>0</v>
      </c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f>МРСКСибири_!D155-SUM(АЭ:ИА!D155)+ХЭ!D155</f>
        <v>-2.2737367544323206E-13</v>
      </c>
      <c r="E155" s="166">
        <f>МРСКСибири_!E155-SUM(АЭ:ИА!E155)+ХЭ!E155</f>
        <v>-1351.5092504009574</v>
      </c>
      <c r="F155" s="87">
        <f>МРСКСибири_!F155-SUM(АЭ:ИА!F155)+ХЭ!F155</f>
        <v>-1351.5092504009574</v>
      </c>
      <c r="G155" s="87">
        <f>МРСКСибири_!G155-SUM(АЭ:ИА!G155)+ХЭ!G155</f>
        <v>106.0767762795457</v>
      </c>
      <c r="H155" s="21">
        <f>МРСКСибири_!H155-SUM(АЭ:ИА!H155)+ХЭ!H155</f>
        <v>0</v>
      </c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f>МРСКСибири_!D156-SUM(АЭ:ИА!D156)+ХЭ!D156</f>
        <v>0</v>
      </c>
      <c r="E156" s="108">
        <f>МРСКСибири_!E156-SUM(АЭ:ИА!E156)+ХЭ!E156</f>
        <v>0</v>
      </c>
      <c r="F156" s="87">
        <f>МРСКСибири_!F156-SUM(АЭ:ИА!F156)+ХЭ!F156</f>
        <v>0</v>
      </c>
      <c r="G156" s="87">
        <f>МРСКСибири_!G156-SUM(АЭ:ИА!G156)+ХЭ!G156</f>
        <v>0</v>
      </c>
      <c r="H156" s="21">
        <f>МРСКСибири_!H156-SUM(АЭ:ИА!H156)+ХЭ!H156</f>
        <v>0</v>
      </c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f>МРСКСибири_!D157-SUM(АЭ:ИА!D157)+ХЭ!D157</f>
        <v>-1.0011080149752161E-3</v>
      </c>
      <c r="E157" s="87">
        <f>МРСКСибири_!E157-SUM(АЭ:ИА!E157)+ХЭ!E157</f>
        <v>0</v>
      </c>
      <c r="F157" s="87">
        <f>МРСКСибири_!F157-SUM(АЭ:ИА!F157)+ХЭ!F157</f>
        <v>1.0011080149752161E-3</v>
      </c>
      <c r="G157" s="87">
        <f>МРСКСибири_!G157-SUM(АЭ:ИА!G157)+ХЭ!G157</f>
        <v>500</v>
      </c>
      <c r="H157" s="21">
        <f>МРСКСибири_!H157-SUM(АЭ:ИА!H157)+ХЭ!H157</f>
        <v>0</v>
      </c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67">
        <f>МРСКСибири_!D158-SUM(АЭ:ИА!D158)+ХЭ!D158</f>
        <v>-129.82335647656532</v>
      </c>
      <c r="E158" s="168">
        <f>МРСКСибири_!E158-SUM(АЭ:ИА!E158)+ХЭ!E158</f>
        <v>-1235.6334915315331</v>
      </c>
      <c r="F158" s="90">
        <f>МРСКСибири_!F158-SUM(АЭ:ИА!F158)+ХЭ!F158</f>
        <v>-1105.8101350549678</v>
      </c>
      <c r="G158" s="90">
        <f>МРСКСибири_!G158-SUM(АЭ:ИА!G158)+ХЭ!G158</f>
        <v>9336057.9656196833</v>
      </c>
      <c r="H158" s="35">
        <f>МРСКСибири_!H158-SUM(АЭ:ИА!H158)+ХЭ!H158</f>
        <v>0</v>
      </c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/>
      <c r="E159" s="89"/>
      <c r="F159" s="89"/>
      <c r="G159" s="89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f>МРСКСибири_!D160-SUM(АЭ:ИА!D160)+ХЭ!D160</f>
        <v>1.3415046851150692E-11</v>
      </c>
      <c r="E160" s="108">
        <f>МРСКСибири_!E160-SUM(АЭ:ИА!E160)+ХЭ!E160</f>
        <v>4.7180037654470652E-12</v>
      </c>
      <c r="F160" s="87">
        <f>МРСКСибири_!F160-SUM(АЭ:ИА!F160)+ХЭ!F160</f>
        <v>-6.8780536821577698E-12</v>
      </c>
      <c r="G160" s="87">
        <f>МРСКСибири_!G160-SUM(АЭ:ИА!G160)+ХЭ!G160</f>
        <v>383.58685976975448</v>
      </c>
      <c r="H160" s="21">
        <f>МРСКСибири_!H160-SUM(АЭ:ИА!H160)+ХЭ!H160</f>
        <v>0</v>
      </c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f>МРСКСибири_!D161-SUM(АЭ:ИА!D161)+ХЭ!D161</f>
        <v>0</v>
      </c>
      <c r="E161" s="87">
        <f>МРСКСибири_!E161-SUM(АЭ:ИА!E161)+ХЭ!E161</f>
        <v>-2.2182999828146421E-4</v>
      </c>
      <c r="F161" s="87">
        <f>МРСКСибири_!F161-SUM(АЭ:ИА!F161)+ХЭ!F161</f>
        <v>-2.2182999725828267E-4</v>
      </c>
      <c r="G161" s="87">
        <f>МРСКСибири_!G161-SUM(АЭ:ИА!G161)+ХЭ!G161</f>
        <v>21.459213574316784</v>
      </c>
      <c r="H161" s="21">
        <f>МРСКСибири_!H161-SUM(АЭ:ИА!H161)+ХЭ!H161</f>
        <v>0</v>
      </c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f>МРСКСибири_!D162-SUM(АЭ:ИА!D162)+ХЭ!D162</f>
        <v>0</v>
      </c>
      <c r="E162" s="87">
        <f>МРСКСибири_!E162-SUM(АЭ:ИА!E162)+ХЭ!E162</f>
        <v>-3.6222999824531144E-4</v>
      </c>
      <c r="F162" s="87">
        <f>МРСКСибири_!F162-SUM(АЭ:ИА!F162)+ХЭ!F162</f>
        <v>-3.6222999824531144E-4</v>
      </c>
      <c r="G162" s="87">
        <f>МРСКСибири_!G162-SUM(АЭ:ИА!G162)+ХЭ!G162</f>
        <v>8559.8390106582901</v>
      </c>
      <c r="H162" s="21">
        <f>МРСКСибири_!H162-SUM(АЭ:ИА!H162)+ХЭ!H162</f>
        <v>0</v>
      </c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f>МРСКСибири_!D163-SUM(АЭ:ИА!D163)+ХЭ!D163</f>
        <v>0</v>
      </c>
      <c r="E163" s="87">
        <f>МРСКСибири_!E163-SUM(АЭ:ИА!E163)+ХЭ!E163</f>
        <v>-4.216099973746168E-4</v>
      </c>
      <c r="F163" s="87">
        <f>МРСКСибири_!F163-SUM(АЭ:ИА!F163)+ХЭ!F163</f>
        <v>-4.2160999782936415E-4</v>
      </c>
      <c r="G163" s="87">
        <f>МРСКСибири_!G163-SUM(АЭ:ИА!G163)+ХЭ!G163</f>
        <v>-761.24436970638533</v>
      </c>
      <c r="H163" s="21">
        <f>МРСКСибири_!H163-SUM(АЭ:ИА!H163)+ХЭ!H163</f>
        <v>0</v>
      </c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f>МРСКСибири_!D164-SUM(АЭ:ИА!D164)+ХЭ!D164</f>
        <v>0</v>
      </c>
      <c r="E164" s="88">
        <f>МРСКСибири_!E164-SUM(АЭ:ИА!E164)+ХЭ!E164</f>
        <v>-4.924800015260189E-4</v>
      </c>
      <c r="F164" s="88">
        <f>МРСКСибири_!F164-SUM(АЭ:ИА!F164)+ХЭ!F164</f>
        <v>-4.924800015260189E-4</v>
      </c>
      <c r="G164" s="88">
        <f>МРСКСибири_!G164-SUM(АЭ:ИА!G164)+ХЭ!G164</f>
        <v>0</v>
      </c>
      <c r="H164" s="30">
        <f>МРСКСибири_!H164-SUM(АЭ:ИА!H164)+ХЭ!H164</f>
        <v>0</v>
      </c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f>МРСКСибири_!D165-SUM(АЭ:ИА!D165)+ХЭ!D165</f>
        <v>-16.508239711623929</v>
      </c>
      <c r="E165" s="112">
        <f>МРСКСибири_!E165-SUM(АЭ:ИА!E165)+ХЭ!E165</f>
        <v>-276.98692887257596</v>
      </c>
      <c r="F165" s="90">
        <f>МРСКСибири_!F165-SUM(АЭ:ИА!F165)+ХЭ!F165</f>
        <v>-260.47868916095206</v>
      </c>
      <c r="G165" s="90">
        <f>МРСКСибири_!G165-SUM(АЭ:ИА!G165)+ХЭ!G165</f>
        <v>-7583.8393778888612</v>
      </c>
      <c r="H165" s="35">
        <f>МРСКСибири_!H165-SUM(АЭ:ИА!H165)+ХЭ!H165</f>
        <v>0</v>
      </c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f>МРСКСибири_!D167-SUM(АЭ:ИА!D167)+ХЭ!D167</f>
        <v>0</v>
      </c>
      <c r="E167" s="91">
        <f>МРСКСибири_!E167-SUM(АЭ:ИА!E167)+ХЭ!E167</f>
        <v>-8.1854523159563541E-12</v>
      </c>
      <c r="F167" s="91">
        <f>МРСКСибири_!F167-SUM(АЭ:ИА!F167)+ХЭ!F167</f>
        <v>-3.637978807091713E-12</v>
      </c>
      <c r="G167" s="91">
        <f>МРСКСибири_!G167-SUM(АЭ:ИА!G167)+ХЭ!G167</f>
        <v>-2158.5070028273094</v>
      </c>
      <c r="H167" s="39">
        <f>МРСКСибири_!H167-SUM(АЭ:ИА!H167)+ХЭ!H167</f>
        <v>0</v>
      </c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8">
        <f>МРСКСибири_!D168-SUM(АЭ:ИА!D168)+ХЭ!D168</f>
        <v>0</v>
      </c>
      <c r="E168" s="87">
        <f>МРСКСибири_!E168-SUM(АЭ:ИА!E168)+ХЭ!E168</f>
        <v>0</v>
      </c>
      <c r="F168" s="87">
        <f>МРСКСибири_!F168-SUM(АЭ:ИА!F168)+ХЭ!F168</f>
        <v>0</v>
      </c>
      <c r="G168" s="87">
        <f>МРСКСибири_!G168-SUM(АЭ:ИА!G168)+ХЭ!G168</f>
        <v>0</v>
      </c>
      <c r="H168" s="21">
        <f>МРСКСибири_!H168-SUM(АЭ:ИА!H168)+ХЭ!H168</f>
        <v>0</v>
      </c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8">
        <f>МРСКСибири_!D169-SUM(АЭ:ИА!D169)+ХЭ!D169</f>
        <v>0</v>
      </c>
      <c r="E169" s="87">
        <f>МРСКСибири_!E169-SUM(АЭ:ИА!E169)+ХЭ!E169</f>
        <v>0</v>
      </c>
      <c r="F169" s="87">
        <f>МРСКСибири_!F169-SUM(АЭ:ИА!F169)+ХЭ!F169</f>
        <v>0</v>
      </c>
      <c r="G169" s="87">
        <f>МРСКСибири_!G169-SUM(АЭ:ИА!G169)+ХЭ!G169</f>
        <v>0</v>
      </c>
      <c r="H169" s="21">
        <f>МРСКСибири_!H169-SUM(АЭ:ИА!H169)+ХЭ!H169</f>
        <v>0</v>
      </c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8">
        <f>МРСКСибири_!D170-SUM(АЭ:ИА!D170)+ХЭ!D170</f>
        <v>0</v>
      </c>
      <c r="E170" s="87">
        <f>МРСКСибири_!E170-SUM(АЭ:ИА!E170)+ХЭ!E170</f>
        <v>0</v>
      </c>
      <c r="F170" s="87">
        <f>МРСКСибири_!F170-SUM(АЭ:ИА!F170)+ХЭ!F170</f>
        <v>0</v>
      </c>
      <c r="G170" s="87">
        <f>МРСКСибири_!G170-SUM(АЭ:ИА!G170)+ХЭ!G170</f>
        <v>0</v>
      </c>
      <c r="H170" s="21">
        <f>МРСКСибири_!H170-SUM(АЭ:ИА!H170)+ХЭ!H170</f>
        <v>0</v>
      </c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8">
        <f>МРСКСибири_!D171-SUM(АЭ:ИА!D171)+ХЭ!D171</f>
        <v>0</v>
      </c>
      <c r="E171" s="87">
        <f>МРСКСибири_!E171-SUM(АЭ:ИА!E171)+ХЭ!E171</f>
        <v>0</v>
      </c>
      <c r="F171" s="87">
        <f>МРСКСибири_!F171-SUM(АЭ:ИА!F171)+ХЭ!F171</f>
        <v>0</v>
      </c>
      <c r="G171" s="87">
        <f>МРСКСибири_!G171-SUM(АЭ:ИА!G171)+ХЭ!G171</f>
        <v>0</v>
      </c>
      <c r="H171" s="21">
        <f>МРСКСибири_!H171-SUM(АЭ:ИА!H171)+ХЭ!H171</f>
        <v>0</v>
      </c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8">
        <f>МРСКСибири_!D172-SUM(АЭ:ИА!D172)+ХЭ!D172</f>
        <v>0</v>
      </c>
      <c r="E172" s="87">
        <f>МРСКСибири_!E172-SUM(АЭ:ИА!E172)+ХЭ!E172</f>
        <v>0</v>
      </c>
      <c r="F172" s="87">
        <f>МРСКСибири_!F172-SUM(АЭ:ИА!F172)+ХЭ!F172</f>
        <v>0</v>
      </c>
      <c r="G172" s="87">
        <f>МРСКСибири_!G172-SUM(АЭ:ИА!G172)+ХЭ!G172</f>
        <v>0</v>
      </c>
      <c r="H172" s="21">
        <f>МРСКСибири_!H172-SUM(АЭ:ИА!H172)+ХЭ!H172</f>
        <v>0</v>
      </c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f>МРСКСибири_!D173-SUM(АЭ:ИА!D173)+ХЭ!D173</f>
        <v>0</v>
      </c>
      <c r="E173" s="87">
        <f>МРСКСибири_!E173-SUM(АЭ:ИА!E173)+ХЭ!E173</f>
        <v>-621.04310000001124</v>
      </c>
      <c r="F173" s="87">
        <f>МРСКСибири_!F173-SUM(АЭ:ИА!F173)+ХЭ!F173</f>
        <v>-621.04309999999964</v>
      </c>
      <c r="G173" s="87">
        <f>МРСКСибири_!G173-SUM(АЭ:ИА!G173)+ХЭ!G173</f>
        <v>18.235727337522764</v>
      </c>
      <c r="H173" s="21">
        <f>МРСКСибири_!H173-SUM(АЭ:ИА!H173)+ХЭ!H173</f>
        <v>0</v>
      </c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8">
        <f>МРСКСибири_!D174-SUM(АЭ:ИА!D174)+ХЭ!D174</f>
        <v>0</v>
      </c>
      <c r="E174" s="87">
        <f>МРСКСибири_!E174-SUM(АЭ:ИА!E174)+ХЭ!E174</f>
        <v>0</v>
      </c>
      <c r="F174" s="87">
        <f>МРСКСибири_!F174-SUM(АЭ:ИА!F174)+ХЭ!F174</f>
        <v>0</v>
      </c>
      <c r="G174" s="87">
        <f>МРСКСибири_!G174-SUM(АЭ:ИА!G174)+ХЭ!G174</f>
        <v>0</v>
      </c>
      <c r="H174" s="21">
        <f>МРСКСибири_!H174-SUM(АЭ:ИА!H174)+ХЭ!H174</f>
        <v>0</v>
      </c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f>МРСКСибири_!D175-SUM(АЭ:ИА!D175)+ХЭ!D175</f>
        <v>0</v>
      </c>
      <c r="E175" s="87">
        <f>МРСКСибири_!E175-SUM(АЭ:ИА!E175)+ХЭ!E175</f>
        <v>1.4210854715202004E-13</v>
      </c>
      <c r="F175" s="87">
        <f>МРСКСибири_!F175-SUM(АЭ:ИА!F175)+ХЭ!F175</f>
        <v>0</v>
      </c>
      <c r="G175" s="87">
        <f>МРСКСибири_!G175-SUM(АЭ:ИА!G175)+ХЭ!G175</f>
        <v>-2714.902232606134</v>
      </c>
      <c r="H175" s="21">
        <f>МРСКСибири_!H175-SUM(АЭ:ИА!H175)+ХЭ!H175</f>
        <v>0</v>
      </c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f>МРСКСибири_!D176-SUM(АЭ:ИА!D176)+ХЭ!D176</f>
        <v>0</v>
      </c>
      <c r="E176" s="87">
        <f>МРСКСибири_!E176-SUM(АЭ:ИА!E176)+ХЭ!E176</f>
        <v>621.04310000000123</v>
      </c>
      <c r="F176" s="87">
        <f>МРСКСибири_!F176-SUM(АЭ:ИА!F176)+ХЭ!F176</f>
        <v>621.04310000000123</v>
      </c>
      <c r="G176" s="87">
        <f>МРСКСибири_!G176-SUM(АЭ:ИА!G176)+ХЭ!G176</f>
        <v>0</v>
      </c>
      <c r="H176" s="21">
        <f>МРСКСибири_!H176-SUM(АЭ:ИА!H176)+ХЭ!H176</f>
        <v>0</v>
      </c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8">
        <f>МРСКСибири_!D177-SUM(АЭ:ИА!D177)+ХЭ!D177</f>
        <v>0</v>
      </c>
      <c r="E177" s="87">
        <f>МРСКСибири_!E177-SUM(АЭ:ИА!E177)+ХЭ!E177</f>
        <v>0</v>
      </c>
      <c r="F177" s="87">
        <f>МРСКСибири_!F177-SUM(АЭ:ИА!F177)+ХЭ!F177</f>
        <v>0</v>
      </c>
      <c r="G177" s="87">
        <f>МРСКСибири_!G177-SUM(АЭ:ИА!G177)+ХЭ!G177</f>
        <v>0</v>
      </c>
      <c r="H177" s="21">
        <f>МРСКСибири_!H177-SUM(АЭ:ИА!H177)+ХЭ!H177</f>
        <v>0</v>
      </c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8">
        <f>МРСКСибири_!D178-SUM(АЭ:ИА!D178)+ХЭ!D178</f>
        <v>0</v>
      </c>
      <c r="E178" s="87">
        <f>МРСКСибири_!E178-SUM(АЭ:ИА!E178)+ХЭ!E178</f>
        <v>0</v>
      </c>
      <c r="F178" s="87">
        <f>МРСКСибири_!F178-SUM(АЭ:ИА!F178)+ХЭ!F178</f>
        <v>0</v>
      </c>
      <c r="G178" s="87">
        <f>МРСКСибири_!G178-SUM(АЭ:ИА!G178)+ХЭ!G178</f>
        <v>0</v>
      </c>
      <c r="H178" s="21">
        <f>МРСКСибири_!H178-SUM(АЭ:ИА!H178)+ХЭ!H178</f>
        <v>0</v>
      </c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8">
        <f>МРСКСибири_!D179-SUM(АЭ:ИА!D179)+ХЭ!D179</f>
        <v>0</v>
      </c>
      <c r="E179" s="87">
        <f>МРСКСибири_!E179-SUM(АЭ:ИА!E179)+ХЭ!E179</f>
        <v>0</v>
      </c>
      <c r="F179" s="87">
        <f>МРСКСибири_!F179-SUM(АЭ:ИА!F179)+ХЭ!F179</f>
        <v>0</v>
      </c>
      <c r="G179" s="87">
        <f>МРСКСибири_!G179-SUM(АЭ:ИА!G179)+ХЭ!G179</f>
        <v>0</v>
      </c>
      <c r="H179" s="21">
        <f>МРСКСибири_!H179-SUM(АЭ:ИА!H179)+ХЭ!H179</f>
        <v>0</v>
      </c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8">
        <f>МРСКСибири_!D180-SUM(АЭ:ИА!D180)+ХЭ!D180</f>
        <v>0</v>
      </c>
      <c r="E180" s="87">
        <f>МРСКСибири_!E180-SUM(АЭ:ИА!E180)+ХЭ!E180</f>
        <v>0</v>
      </c>
      <c r="F180" s="87">
        <f>МРСКСибири_!F180-SUM(АЭ:ИА!F180)+ХЭ!F180</f>
        <v>0</v>
      </c>
      <c r="G180" s="87">
        <f>МРСКСибири_!G180-SUM(АЭ:ИА!G180)+ХЭ!G180</f>
        <v>0</v>
      </c>
      <c r="H180" s="21">
        <f>МРСКСибири_!H180-SUM(АЭ:ИА!H180)+ХЭ!H180</f>
        <v>0</v>
      </c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8">
        <f>МРСКСибири_!D181-SUM(АЭ:ИА!D181)+ХЭ!D181</f>
        <v>0</v>
      </c>
      <c r="E181" s="87">
        <f>МРСКСибири_!E181-SUM(АЭ:ИА!E181)+ХЭ!E181</f>
        <v>0</v>
      </c>
      <c r="F181" s="87">
        <f>МРСКСибири_!F181-SUM(АЭ:ИА!F181)+ХЭ!F181</f>
        <v>0</v>
      </c>
      <c r="G181" s="87">
        <f>МРСКСибири_!G181-SUM(АЭ:ИА!G181)+ХЭ!G181</f>
        <v>0</v>
      </c>
      <c r="H181" s="21">
        <f>МРСКСибири_!H181-SUM(АЭ:ИА!H181)+ХЭ!H181</f>
        <v>0</v>
      </c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8">
        <f>МРСКСибири_!D182-SUM(АЭ:ИА!D182)+ХЭ!D182</f>
        <v>0</v>
      </c>
      <c r="E182" s="87">
        <f>МРСКСибири_!E182-SUM(АЭ:ИА!E182)+ХЭ!E182</f>
        <v>0</v>
      </c>
      <c r="F182" s="87">
        <f>МРСКСибири_!F182-SUM(АЭ:ИА!F182)+ХЭ!F182</f>
        <v>0</v>
      </c>
      <c r="G182" s="87">
        <f>МРСКСибири_!G182-SUM(АЭ:ИА!G182)+ХЭ!G182</f>
        <v>0</v>
      </c>
      <c r="H182" s="21">
        <f>МРСКСибири_!H182-SUM(АЭ:ИА!H182)+ХЭ!H182</f>
        <v>0</v>
      </c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8">
        <f>МРСКСибири_!D183-SUM(АЭ:ИА!D183)+ХЭ!D183</f>
        <v>0</v>
      </c>
      <c r="E183" s="87">
        <f>МРСКСибири_!E183-SUM(АЭ:ИА!E183)+ХЭ!E183</f>
        <v>0</v>
      </c>
      <c r="F183" s="87">
        <f>МРСКСибири_!F183-SUM(АЭ:ИА!F183)+ХЭ!F183</f>
        <v>0</v>
      </c>
      <c r="G183" s="87">
        <f>МРСКСибири_!G183-SUM(АЭ:ИА!G183)+ХЭ!G183</f>
        <v>0</v>
      </c>
      <c r="H183" s="21">
        <f>МРСКСибири_!H183-SUM(АЭ:ИА!H183)+ХЭ!H183</f>
        <v>0</v>
      </c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f>МРСКСибири_!D184-SUM(АЭ:ИА!D184)+ХЭ!D184</f>
        <v>0</v>
      </c>
      <c r="E184" s="87">
        <f>МРСКСибири_!E184-SUM(АЭ:ИА!E184)+ХЭ!E184</f>
        <v>0</v>
      </c>
      <c r="F184" s="87">
        <f>МРСКСибири_!F184-SUM(АЭ:ИА!F184)+ХЭ!F184</f>
        <v>-5.6843418860808015E-13</v>
      </c>
      <c r="G184" s="87">
        <f>МРСКСибири_!G184-SUM(АЭ:ИА!G184)+ХЭ!G184</f>
        <v>-3422.8687533496709</v>
      </c>
      <c r="H184" s="21">
        <f>МРСКСибири_!H184-SUM(АЭ:ИА!H184)+ХЭ!H184</f>
        <v>0</v>
      </c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f>МРСКСибири_!D185-SUM(АЭ:ИА!D185)+ХЭ!D185</f>
        <v>-4.0927261579781771E-12</v>
      </c>
      <c r="E185" s="87">
        <f>МРСКСибири_!E185-SUM(АЭ:ИА!E185)+ХЭ!E185</f>
        <v>0</v>
      </c>
      <c r="F185" s="87">
        <f>МРСКСибири_!F185-SUM(АЭ:ИА!F185)+ХЭ!F185</f>
        <v>1.1368683772161603E-11</v>
      </c>
      <c r="G185" s="87">
        <f>МРСКСибири_!G185-SUM(АЭ:ИА!G185)+ХЭ!G185</f>
        <v>-10961.531456142682</v>
      </c>
      <c r="H185" s="21">
        <f>МРСКСибири_!H185-SUM(АЭ:ИА!H185)+ХЭ!H185</f>
        <v>0</v>
      </c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8">
        <f>МРСКСибири_!D186-SUM(АЭ:ИА!D186)+ХЭ!D186</f>
        <v>0</v>
      </c>
      <c r="E186" s="87">
        <f>МРСКСибири_!E186-SUM(АЭ:ИА!E186)+ХЭ!E186</f>
        <v>0</v>
      </c>
      <c r="F186" s="87">
        <f>МРСКСибири_!F186-SUM(АЭ:ИА!F186)+ХЭ!F186</f>
        <v>0</v>
      </c>
      <c r="G186" s="87">
        <f>МРСКСибири_!G186-SUM(АЭ:ИА!G186)+ХЭ!G186</f>
        <v>0</v>
      </c>
      <c r="H186" s="21">
        <f>МРСКСибири_!H186-SUM(АЭ:ИА!H186)+ХЭ!H186</f>
        <v>0</v>
      </c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f>МРСКСибири_!D187-SUM(АЭ:ИА!D187)+ХЭ!D187</f>
        <v>-1.9326762412674725E-12</v>
      </c>
      <c r="E187" s="87">
        <f>МРСКСибири_!E187-SUM(АЭ:ИА!E187)+ХЭ!E187</f>
        <v>0</v>
      </c>
      <c r="F187" s="87">
        <f>МРСКСибири_!F187-SUM(АЭ:ИА!F187)+ХЭ!F187</f>
        <v>0</v>
      </c>
      <c r="G187" s="87">
        <f>МРСКСибири_!G187-SUM(АЭ:ИА!G187)+ХЭ!G187</f>
        <v>-452.26424505317334</v>
      </c>
      <c r="H187" s="21">
        <f>МРСКСибири_!H187-SUM(АЭ:ИА!H187)+ХЭ!H187</f>
        <v>0</v>
      </c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f>МРСКСибири_!D188-SUM(АЭ:ИА!D188)+ХЭ!D188</f>
        <v>0</v>
      </c>
      <c r="E188" s="87">
        <f>МРСКСибири_!E188-SUM(АЭ:ИА!E188)+ХЭ!E188</f>
        <v>0</v>
      </c>
      <c r="F188" s="87">
        <f>МРСКСибири_!F188-SUM(АЭ:ИА!F188)+ХЭ!F188</f>
        <v>0</v>
      </c>
      <c r="G188" s="87">
        <f>МРСКСибири_!G188-SUM(АЭ:ИА!G188)+ХЭ!G188</f>
        <v>0</v>
      </c>
      <c r="H188" s="21">
        <f>МРСКСибири_!H188-SUM(АЭ:ИА!H188)+ХЭ!H188</f>
        <v>0</v>
      </c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f>МРСКСибири_!D189-SUM(АЭ:ИА!D189)+ХЭ!D189</f>
        <v>-6.7501559897209518E-14</v>
      </c>
      <c r="E189" s="87">
        <f>МРСКСибири_!E189-SUM(АЭ:ИА!E189)+ХЭ!E189</f>
        <v>0</v>
      </c>
      <c r="F189" s="87">
        <f>МРСКСибири_!F189-SUM(АЭ:ИА!F189)+ХЭ!F189</f>
        <v>0</v>
      </c>
      <c r="G189" s="87">
        <f>МРСКСибири_!G189-SUM(АЭ:ИА!G189)+ХЭ!G189</f>
        <v>-6888.3680581341214</v>
      </c>
      <c r="H189" s="21">
        <f>МРСКСибири_!H189-SUM(АЭ:ИА!H189)+ХЭ!H189</f>
        <v>0</v>
      </c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f>МРСКСибири_!D190-SUM(АЭ:ИА!D190)+ХЭ!D190</f>
        <v>0</v>
      </c>
      <c r="E190" s="87">
        <f>МРСКСибири_!E190-SUM(АЭ:ИА!E190)+ХЭ!E190</f>
        <v>5.1159076974727213E-13</v>
      </c>
      <c r="F190" s="87">
        <f>МРСКСибири_!F190-SUM(АЭ:ИА!F190)+ХЭ!F190</f>
        <v>1.1368683772161603E-12</v>
      </c>
      <c r="G190" s="87">
        <f>МРСКСибири_!G190-SUM(АЭ:ИА!G190)+ХЭ!G190</f>
        <v>-27.001182891445339</v>
      </c>
      <c r="H190" s="21">
        <f>МРСКСибири_!H190-SUM(АЭ:ИА!H190)+ХЭ!H190</f>
        <v>0</v>
      </c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f>МРСКСибири_!D191-SUM(АЭ:ИА!D191)+ХЭ!D191</f>
        <v>0</v>
      </c>
      <c r="E191" s="87">
        <f>МРСКСибири_!E191-SUM(АЭ:ИА!E191)+ХЭ!E191</f>
        <v>0</v>
      </c>
      <c r="F191" s="87">
        <f>МРСКСибири_!F191-SUM(АЭ:ИА!F191)+ХЭ!F191</f>
        <v>1.1368683772161603E-13</v>
      </c>
      <c r="G191" s="87">
        <f>МРСКСибири_!G191-SUM(АЭ:ИА!G191)+ХЭ!G191</f>
        <v>-28.944921824565398</v>
      </c>
      <c r="H191" s="21">
        <f>МРСКСибири_!H191-SUM(АЭ:ИА!H191)+ХЭ!H191</f>
        <v>0</v>
      </c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f>МРСКСибири_!D192-SUM(АЭ:ИА!D192)+ХЭ!D192</f>
        <v>0</v>
      </c>
      <c r="E192" s="87">
        <f>МРСКСибири_!E192-SUM(АЭ:ИА!E192)+ХЭ!E192</f>
        <v>0</v>
      </c>
      <c r="F192" s="87">
        <f>МРСКСибири_!F192-SUM(АЭ:ИА!F192)+ХЭ!F192</f>
        <v>5.6843418860808015E-14</v>
      </c>
      <c r="G192" s="87">
        <f>МРСКСибири_!G192-SUM(АЭ:ИА!G192)+ХЭ!G192</f>
        <v>-173.87700493840049</v>
      </c>
      <c r="H192" s="21">
        <f>МРСКСибири_!H192-SUM(АЭ:ИА!H192)+ХЭ!H192</f>
        <v>0</v>
      </c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8">
        <f>МРСКСибири_!D193-SUM(АЭ:ИА!D193)+ХЭ!D193</f>
        <v>0</v>
      </c>
      <c r="E193" s="87">
        <f>МРСКСибири_!E193-SUM(АЭ:ИА!E193)+ХЭ!E193</f>
        <v>0</v>
      </c>
      <c r="F193" s="87">
        <f>МРСКСибири_!F193-SUM(АЭ:ИА!F193)+ХЭ!F193</f>
        <v>0</v>
      </c>
      <c r="G193" s="87">
        <f>МРСКСибири_!G193-SUM(АЭ:ИА!G193)+ХЭ!G193</f>
        <v>0</v>
      </c>
      <c r="H193" s="21">
        <f>МРСКСибири_!H193-SUM(АЭ:ИА!H193)+ХЭ!H193</f>
        <v>0</v>
      </c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f>МРСКСибири_!D194-SUM(АЭ:ИА!D194)+ХЭ!D194</f>
        <v>0</v>
      </c>
      <c r="E194" s="87">
        <f>МРСКСибири_!E194-SUM(АЭ:ИА!E194)+ХЭ!E194</f>
        <v>-9.0949470177292824E-13</v>
      </c>
      <c r="F194" s="87">
        <f>МРСКСибири_!F194-SUM(АЭ:ИА!F194)+ХЭ!F194</f>
        <v>1.9326762412674725E-12</v>
      </c>
      <c r="G194" s="87">
        <f>МРСКСибири_!G194-SUM(АЭ:ИА!G194)+ХЭ!G194</f>
        <v>-80.095930058555027</v>
      </c>
      <c r="H194" s="21">
        <f>МРСКСибири_!H194-SUM(АЭ:ИА!H194)+ХЭ!H194</f>
        <v>0</v>
      </c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f>МРСКСибири_!D195-SUM(АЭ:ИА!D195)+ХЭ!D195</f>
        <v>0</v>
      </c>
      <c r="E195" s="87">
        <f>МРСКСибири_!E195-SUM(АЭ:ИА!E195)+ХЭ!E195</f>
        <v>-6.2527760746888816E-13</v>
      </c>
      <c r="F195" s="87">
        <f>МРСКСибири_!F195-SUM(АЭ:ИА!F195)+ХЭ!F195</f>
        <v>-2.1316282072803006E-13</v>
      </c>
      <c r="G195" s="87">
        <f>МРСКСибири_!G195-SUM(АЭ:ИА!G195)+ХЭ!G195</f>
        <v>13.245426195515265</v>
      </c>
      <c r="H195" s="21">
        <f>МРСКСибири_!H195-SUM(АЭ:ИА!H195)+ХЭ!H195</f>
        <v>0</v>
      </c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f>МРСКСибири_!D196-SUM(АЭ:ИА!D196)+ХЭ!D196</f>
        <v>0</v>
      </c>
      <c r="E196" s="87">
        <f>МРСКСибири_!E196-SUM(АЭ:ИА!E196)+ХЭ!E196</f>
        <v>-8.5265128291212022E-13</v>
      </c>
      <c r="F196" s="87">
        <f>МРСКСибири_!F196-SUM(АЭ:ИА!F196)+ХЭ!F196</f>
        <v>1.4210854715202004E-13</v>
      </c>
      <c r="G196" s="87">
        <f>МРСКСибири_!G196-SUM(АЭ:ИА!G196)+ХЭ!G196</f>
        <v>107.64216961153591</v>
      </c>
      <c r="H196" s="21">
        <f>МРСКСибири_!H196-SUM(АЭ:ИА!H196)+ХЭ!H196</f>
        <v>0</v>
      </c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f>МРСКСибири_!D197-SUM(АЭ:ИА!D197)+ХЭ!D197</f>
        <v>1.3322676295501878E-14</v>
      </c>
      <c r="E197" s="87">
        <f>МРСКСибири_!E197-SUM(АЭ:ИА!E197)+ХЭ!E197</f>
        <v>0</v>
      </c>
      <c r="F197" s="87">
        <f>МРСКСибири_!F197-SUM(АЭ:ИА!F197)+ХЭ!F197</f>
        <v>4.2632564145606011E-14</v>
      </c>
      <c r="G197" s="87">
        <f>МРСКСибири_!G197-SUM(АЭ:ИА!G197)+ХЭ!G197</f>
        <v>-1533.7800474438768</v>
      </c>
      <c r="H197" s="21">
        <f>МРСКСибири_!H197-SUM(АЭ:ИА!H197)+ХЭ!H197</f>
        <v>0</v>
      </c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f>МРСКСибири_!D198-SUM(АЭ:ИА!D198)+ХЭ!D198</f>
        <v>0</v>
      </c>
      <c r="E198" s="87">
        <f>МРСКСибири_!E198-SUM(АЭ:ИА!E198)+ХЭ!E198</f>
        <v>0</v>
      </c>
      <c r="F198" s="87">
        <f>МРСКСибири_!F198-SUM(АЭ:ИА!F198)+ХЭ!F198</f>
        <v>9.5923269327613525E-14</v>
      </c>
      <c r="G198" s="87">
        <f>МРСКСибири_!G198-SUM(АЭ:ИА!G198)+ХЭ!G198</f>
        <v>-48.699760803374097</v>
      </c>
      <c r="H198" s="21">
        <f>МРСКСибири_!H198-SUM(АЭ:ИА!H198)+ХЭ!H198</f>
        <v>0</v>
      </c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f>МРСКСибири_!D199-SUM(АЭ:ИА!D199)+ХЭ!D199</f>
        <v>0</v>
      </c>
      <c r="E199" s="87">
        <f>МРСКСибири_!E199-SUM(АЭ:ИА!E199)+ХЭ!E199</f>
        <v>1.1368683772161603E-13</v>
      </c>
      <c r="F199" s="87">
        <f>МРСКСибири_!F199-SUM(АЭ:ИА!F199)+ХЭ!F199</f>
        <v>-3.5527136788005009E-13</v>
      </c>
      <c r="G199" s="87">
        <f>МРСКСибири_!G199-SUM(АЭ:ИА!G199)+ХЭ!G199</f>
        <v>-2830.8737247541926</v>
      </c>
      <c r="H199" s="21">
        <f>МРСКСибири_!H199-SUM(АЭ:ИА!H199)+ХЭ!H199</f>
        <v>0</v>
      </c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f>МРСКСибири_!D200-SUM(АЭ:ИА!D200)+ХЭ!D200</f>
        <v>0</v>
      </c>
      <c r="E200" s="87">
        <f>МРСКСибири_!E200-SUM(АЭ:ИА!E200)+ХЭ!E200</f>
        <v>-9.9475983006414026E-14</v>
      </c>
      <c r="F200" s="87">
        <f>МРСКСибири_!F200-SUM(АЭ:ИА!F200)+ХЭ!F200</f>
        <v>7.460698725481052E-14</v>
      </c>
      <c r="G200" s="87">
        <f>МРСКСибири_!G200-SUM(АЭ:ИА!G200)+ХЭ!G200</f>
        <v>-1704.7786761359168</v>
      </c>
      <c r="H200" s="21">
        <f>МРСКСибири_!H200-SUM(АЭ:ИА!H200)+ХЭ!H200</f>
        <v>0</v>
      </c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f>МРСКСибири_!D201-SUM(АЭ:ИА!D201)+ХЭ!D201</f>
        <v>0</v>
      </c>
      <c r="E201" s="87">
        <f>МРСКСибири_!E201-SUM(АЭ:ИА!E201)+ХЭ!E201</f>
        <v>0</v>
      </c>
      <c r="F201" s="87">
        <f>МРСКСибири_!F201-SUM(АЭ:ИА!F201)+ХЭ!F201</f>
        <v>-3.694822225952521E-13</v>
      </c>
      <c r="G201" s="87">
        <f>МРСКСибири_!G201-SUM(АЭ:ИА!G201)+ХЭ!G201</f>
        <v>-958.32778779860939</v>
      </c>
      <c r="H201" s="21">
        <f>МРСКСибири_!H201-SUM(АЭ:ИА!H201)+ХЭ!H201</f>
        <v>0</v>
      </c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f>МРСКСибири_!D202-SUM(АЭ:ИА!D202)+ХЭ!D202</f>
        <v>0</v>
      </c>
      <c r="E202" s="87">
        <f>МРСКСибири_!E202-SUM(АЭ:ИА!E202)+ХЭ!E202</f>
        <v>5.1159076974727213E-13</v>
      </c>
      <c r="F202" s="87">
        <f>МРСКСибири_!F202-SUM(АЭ:ИА!F202)+ХЭ!F202</f>
        <v>1.4210854715202004E-13</v>
      </c>
      <c r="G202" s="87">
        <f>МРСКСибири_!G202-SUM(АЭ:ИА!G202)+ХЭ!G202</f>
        <v>-259.29113991249233</v>
      </c>
      <c r="H202" s="21">
        <f>МРСКСибири_!H202-SUM(АЭ:ИА!H202)+ХЭ!H202</f>
        <v>0</v>
      </c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f>МРСКСибири_!D203-SUM(АЭ:ИА!D203)+ХЭ!D203</f>
        <v>0</v>
      </c>
      <c r="E203" s="87">
        <f>МРСКСибири_!E203-SUM(АЭ:ИА!E203)+ХЭ!E203</f>
        <v>-7.815970093361102E-14</v>
      </c>
      <c r="F203" s="87">
        <f>МРСКСибири_!F203-SUM(АЭ:ИА!F203)+ХЭ!F203</f>
        <v>-7.815970093361102E-14</v>
      </c>
      <c r="G203" s="87">
        <f>МРСКСибири_!G203-SUM(АЭ:ИА!G203)+ХЭ!G203</f>
        <v>623388.76650307793</v>
      </c>
      <c r="H203" s="21">
        <f>МРСКСибири_!H203-SUM(АЭ:ИА!H203)+ХЭ!H203</f>
        <v>0</v>
      </c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f>МРСКСибири_!D204-SUM(АЭ:ИА!D204)+ХЭ!D204</f>
        <v>0</v>
      </c>
      <c r="E204" s="87">
        <f>МРСКСибири_!E204-SUM(АЭ:ИА!E204)+ХЭ!E204</f>
        <v>0</v>
      </c>
      <c r="F204" s="87">
        <f>МРСКСибири_!F204-SUM(АЭ:ИА!F204)+ХЭ!F204</f>
        <v>0</v>
      </c>
      <c r="G204" s="87">
        <f>МРСКСибири_!G204-SUM(АЭ:ИА!G204)+ХЭ!G204</f>
        <v>167611.20720288579</v>
      </c>
      <c r="H204" s="21">
        <f>МРСКСибири_!H204-SUM(АЭ:ИА!H204)+ХЭ!H204</f>
        <v>0</v>
      </c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8">
        <f>МРСКСибири_!D205-SUM(АЭ:ИА!D205)+ХЭ!D205</f>
        <v>0</v>
      </c>
      <c r="E205" s="87">
        <f>МРСКСибири_!E205-SUM(АЭ:ИА!E205)+ХЭ!E205</f>
        <v>0</v>
      </c>
      <c r="F205" s="87">
        <f>МРСКСибири_!F205-SUM(АЭ:ИА!F205)+ХЭ!F205</f>
        <v>0</v>
      </c>
      <c r="G205" s="87">
        <f>МРСКСибири_!G205-SUM(АЭ:ИА!G205)+ХЭ!G205</f>
        <v>0</v>
      </c>
      <c r="H205" s="21">
        <f>МРСКСибири_!H205-SUM(АЭ:ИА!H205)+ХЭ!H205</f>
        <v>0</v>
      </c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8">
        <f>МРСКСибири_!D206-SUM(АЭ:ИА!D206)+ХЭ!D206</f>
        <v>0</v>
      </c>
      <c r="E206" s="87">
        <f>МРСКСибири_!E206-SUM(АЭ:ИА!E206)+ХЭ!E206</f>
        <v>0</v>
      </c>
      <c r="F206" s="87">
        <f>МРСКСибири_!F206-SUM(АЭ:ИА!F206)+ХЭ!F206</f>
        <v>0</v>
      </c>
      <c r="G206" s="87">
        <f>МРСКСибири_!G206-SUM(АЭ:ИА!G206)+ХЭ!G206</f>
        <v>0</v>
      </c>
      <c r="H206" s="21">
        <f>МРСКСибири_!H206-SUM(АЭ:ИА!H206)+ХЭ!H206</f>
        <v>0</v>
      </c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8">
        <f>МРСКСибири_!D207-SUM(АЭ:ИА!D207)+ХЭ!D207</f>
        <v>0</v>
      </c>
      <c r="E207" s="87">
        <f>МРСКСибири_!E207-SUM(АЭ:ИА!E207)+ХЭ!E207</f>
        <v>0</v>
      </c>
      <c r="F207" s="87">
        <f>МРСКСибири_!F207-SUM(АЭ:ИА!F207)+ХЭ!F207</f>
        <v>0</v>
      </c>
      <c r="G207" s="87">
        <f>МРСКСибири_!G207-SUM(АЭ:ИА!G207)+ХЭ!G207</f>
        <v>0</v>
      </c>
      <c r="H207" s="21">
        <f>МРСКСибири_!H207-SUM(АЭ:ИА!H207)+ХЭ!H207</f>
        <v>0</v>
      </c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8">
        <f>МРСКСибири_!D208-SUM(АЭ:ИА!D208)+ХЭ!D208</f>
        <v>0</v>
      </c>
      <c r="E208" s="87">
        <f>МРСКСибири_!E208-SUM(АЭ:ИА!E208)+ХЭ!E208</f>
        <v>0</v>
      </c>
      <c r="F208" s="87">
        <f>МРСКСибири_!F208-SUM(АЭ:ИА!F208)+ХЭ!F208</f>
        <v>0</v>
      </c>
      <c r="G208" s="87">
        <f>МРСКСибири_!G208-SUM(АЭ:ИА!G208)+ХЭ!G208</f>
        <v>0</v>
      </c>
      <c r="H208" s="21">
        <f>МРСКСибири_!H208-SUM(АЭ:ИА!H208)+ХЭ!H208</f>
        <v>0</v>
      </c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f>МРСКСибири_!D209-SUM(АЭ:ИА!D209)+ХЭ!D209</f>
        <v>0</v>
      </c>
      <c r="E209" s="87">
        <f>МРСКСибири_!E209-SUM(АЭ:ИА!E209)+ХЭ!E209</f>
        <v>-3.2862601528904634E-14</v>
      </c>
      <c r="F209" s="87">
        <f>МРСКСибири_!F209-SUM(АЭ:ИА!F209)+ХЭ!F209</f>
        <v>-3.2862601528904634E-14</v>
      </c>
      <c r="G209" s="87">
        <f>МРСКСибири_!G209-SUM(АЭ:ИА!G209)+ХЭ!G209</f>
        <v>0</v>
      </c>
      <c r="H209" s="21">
        <f>МРСКСибири_!H209-SUM(АЭ:ИА!H209)+ХЭ!H209</f>
        <v>0</v>
      </c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f>МРСКСибири_!D210-SUM(АЭ:ИА!D210)+ХЭ!D210</f>
        <v>2.2168933355715126E-12</v>
      </c>
      <c r="E210" s="87">
        <f>МРСКСибири_!E210-SUM(АЭ:ИА!E210)+ХЭ!E210</f>
        <v>-2.6147972675971687E-12</v>
      </c>
      <c r="F210" s="87">
        <f>МРСКСибири_!F210-SUM(АЭ:ИА!F210)+ХЭ!F210</f>
        <v>-2.1032064978498966E-12</v>
      </c>
      <c r="G210" s="87">
        <f>МРСКСибири_!G210-SUM(АЭ:ИА!G210)+ХЭ!G210</f>
        <v>-476.56286634804695</v>
      </c>
      <c r="H210" s="21">
        <f>МРСКСибири_!H210-SUM(АЭ:ИА!H210)+ХЭ!H210</f>
        <v>0</v>
      </c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f>МРСКСибири_!D211-SUM(АЭ:ИА!D211)+ХЭ!D211</f>
        <v>0</v>
      </c>
      <c r="E211" s="87">
        <f>МРСКСибири_!E211-SUM(АЭ:ИА!E211)+ХЭ!E211</f>
        <v>-1.1368683772161603E-12</v>
      </c>
      <c r="F211" s="87">
        <f>МРСКСибири_!F211-SUM(АЭ:ИА!F211)+ХЭ!F211</f>
        <v>-2.3305801732931286E-12</v>
      </c>
      <c r="G211" s="87">
        <f>МРСКСибири_!G211-SUM(АЭ:ИА!G211)+ХЭ!G211</f>
        <v>-18639.822271161498</v>
      </c>
      <c r="H211" s="21">
        <f>МРСКСибири_!H211-SUM(АЭ:ИА!H211)+ХЭ!H211</f>
        <v>0</v>
      </c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f>МРСКСибири_!D212-SUM(АЭ:ИА!D212)+ХЭ!D212</f>
        <v>0</v>
      </c>
      <c r="E212" s="87">
        <f>МРСКСибири_!E212-SUM(АЭ:ИА!E212)+ХЭ!E212</f>
        <v>0</v>
      </c>
      <c r="F212" s="87">
        <f>МРСКСибири_!F212-SUM(АЭ:ИА!F212)+ХЭ!F212</f>
        <v>0</v>
      </c>
      <c r="G212" s="87">
        <f>МРСКСибири_!G212-SUM(АЭ:ИА!G212)+ХЭ!G212</f>
        <v>262.35026007908897</v>
      </c>
      <c r="H212" s="21">
        <f>МРСКСибири_!H212-SUM(АЭ:ИА!H212)+ХЭ!H212</f>
        <v>0</v>
      </c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f>МРСКСибири_!D213-SUM(АЭ:ИА!D213)+ХЭ!D213</f>
        <v>5.1159076974727213E-13</v>
      </c>
      <c r="E213" s="87">
        <f>МРСКСибири_!E213-SUM(АЭ:ИА!E213)+ХЭ!E213</f>
        <v>0</v>
      </c>
      <c r="F213" s="87">
        <f>МРСКСибири_!F213-SUM(АЭ:ИА!F213)+ХЭ!F213</f>
        <v>0</v>
      </c>
      <c r="G213" s="87">
        <f>МРСКСибири_!G213-SUM(АЭ:ИА!G213)+ХЭ!G213</f>
        <v>-1199.0182046691589</v>
      </c>
      <c r="H213" s="21">
        <f>МРСКСибири_!H213-SUM(АЭ:ИА!H213)+ХЭ!H213</f>
        <v>0</v>
      </c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f>МРСКСибири_!D214-SUM(АЭ:ИА!D214)+ХЭ!D214</f>
        <v>0</v>
      </c>
      <c r="E214" s="87">
        <f>МРСКСибири_!E214-SUM(АЭ:ИА!E214)+ХЭ!E214</f>
        <v>0</v>
      </c>
      <c r="F214" s="87">
        <f>МРСКСибири_!F214-SUM(АЭ:ИА!F214)+ХЭ!F214</f>
        <v>0</v>
      </c>
      <c r="G214" s="87">
        <f>МРСКСибири_!G214-SUM(АЭ:ИА!G214)+ХЭ!G214</f>
        <v>100</v>
      </c>
      <c r="H214" s="21">
        <f>МРСКСибири_!H214-SUM(АЭ:ИА!H214)+ХЭ!H214</f>
        <v>0</v>
      </c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f>МРСКСибири_!D215-SUM(АЭ:ИА!D215)+ХЭ!D215</f>
        <v>2.3980817331903381E-14</v>
      </c>
      <c r="E215" s="87">
        <f>МРСКСибири_!E215-SUM(АЭ:ИА!E215)+ХЭ!E215</f>
        <v>-2.5579538487363607E-13</v>
      </c>
      <c r="F215" s="87">
        <f>МРСКСибири_!F215-SUM(АЭ:ИА!F215)+ХЭ!F215</f>
        <v>-6.8212102632969618E-13</v>
      </c>
      <c r="G215" s="87">
        <f>МРСКСибири_!G215-SUM(АЭ:ИА!G215)+ХЭ!G215</f>
        <v>-7124.0676063424053</v>
      </c>
      <c r="H215" s="21">
        <f>МРСКСибири_!H215-SUM(АЭ:ИА!H215)+ХЭ!H215</f>
        <v>0</v>
      </c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8">
        <f>МРСКСибири_!D216-SUM(АЭ:ИА!D216)+ХЭ!D216</f>
        <v>0</v>
      </c>
      <c r="E216" s="87">
        <f>МРСКСибири_!E216-SUM(АЭ:ИА!E216)+ХЭ!E216</f>
        <v>0</v>
      </c>
      <c r="F216" s="87">
        <f>МРСКСибири_!F216-SUM(АЭ:ИА!F216)+ХЭ!F216</f>
        <v>0</v>
      </c>
      <c r="G216" s="87">
        <f>МРСКСибири_!G216-SUM(АЭ:ИА!G216)+ХЭ!G216</f>
        <v>0</v>
      </c>
      <c r="H216" s="21">
        <f>МРСКСибири_!H216-SUM(АЭ:ИА!H216)+ХЭ!H216</f>
        <v>0</v>
      </c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f>МРСКСибири_!D217-SUM(АЭ:ИА!D217)+ХЭ!D217</f>
        <v>0</v>
      </c>
      <c r="E217" s="87">
        <f>МРСКСибири_!E217-SUM(АЭ:ИА!E217)+ХЭ!E217</f>
        <v>0</v>
      </c>
      <c r="F217" s="87">
        <f>МРСКСибири_!F217-SUM(АЭ:ИА!F217)+ХЭ!F217</f>
        <v>-8.5265128291212022E-14</v>
      </c>
      <c r="G217" s="87">
        <f>МРСКСибири_!G217-SUM(АЭ:ИА!G217)+ХЭ!G217</f>
        <v>-606.66273324538031</v>
      </c>
      <c r="H217" s="21">
        <f>МРСКСибири_!H217-SUM(АЭ:ИА!H217)+ХЭ!H217</f>
        <v>0</v>
      </c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8">
        <f>МРСКСибири_!D218-SUM(АЭ:ИА!D218)+ХЭ!D218</f>
        <v>0</v>
      </c>
      <c r="E218" s="87">
        <f>МРСКСибири_!E218-SUM(АЭ:ИА!E218)+ХЭ!E218</f>
        <v>0</v>
      </c>
      <c r="F218" s="87">
        <f>МРСКСибири_!F218-SUM(АЭ:ИА!F218)+ХЭ!F218</f>
        <v>0</v>
      </c>
      <c r="G218" s="87">
        <f>МРСКСибири_!G218-SUM(АЭ:ИА!G218)+ХЭ!G218</f>
        <v>0</v>
      </c>
      <c r="H218" s="21">
        <f>МРСКСибири_!H218-SUM(АЭ:ИА!H218)+ХЭ!H218</f>
        <v>0</v>
      </c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f>МРСКСибири_!D219-SUM(АЭ:ИА!D219)+ХЭ!D219</f>
        <v>0</v>
      </c>
      <c r="E219" s="87">
        <f>МРСКСибири_!E219-SUM(АЭ:ИА!E219)+ХЭ!E219</f>
        <v>1.9539925233402755E-14</v>
      </c>
      <c r="F219" s="87">
        <f>МРСКСибири_!F219-SUM(АЭ:ИА!F219)+ХЭ!F219</f>
        <v>-9.9475983006414026E-14</v>
      </c>
      <c r="G219" s="87">
        <f>МРСКСибири_!G219-SUM(АЭ:ИА!G219)+ХЭ!G219</f>
        <v>-17740.779241248187</v>
      </c>
      <c r="H219" s="21">
        <f>МРСКСибири_!H219-SUM(АЭ:ИА!H219)+ХЭ!H219</f>
        <v>0</v>
      </c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8">
        <f>МРСКСибири_!D220-SUM(АЭ:ИА!D220)+ХЭ!D220</f>
        <v>0</v>
      </c>
      <c r="E220" s="87">
        <f>МРСКСибири_!E220-SUM(АЭ:ИА!E220)+ХЭ!E220</f>
        <v>0</v>
      </c>
      <c r="F220" s="87">
        <f>МРСКСибири_!F220-SUM(АЭ:ИА!F220)+ХЭ!F220</f>
        <v>0</v>
      </c>
      <c r="G220" s="87">
        <f>МРСКСибири_!G220-SUM(АЭ:ИА!G220)+ХЭ!G220</f>
        <v>0</v>
      </c>
      <c r="H220" s="21">
        <f>МРСКСибири_!H220-SUM(АЭ:ИА!H220)+ХЭ!H220</f>
        <v>0</v>
      </c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f>МРСКСибири_!D221-SUM(АЭ:ИА!D221)+ХЭ!D221</f>
        <v>0</v>
      </c>
      <c r="E221" s="87">
        <f>МРСКСибири_!E221-SUM(АЭ:ИА!E221)+ХЭ!E221</f>
        <v>1.9539925233402755E-14</v>
      </c>
      <c r="F221" s="87">
        <f>МРСКСибири_!F221-SUM(АЭ:ИА!F221)+ХЭ!F221</f>
        <v>0</v>
      </c>
      <c r="G221" s="87">
        <f>МРСКСибири_!G221-SUM(АЭ:ИА!G221)+ХЭ!G221</f>
        <v>302.24720574043437</v>
      </c>
      <c r="H221" s="21">
        <f>МРСКСибири_!H221-SUM(АЭ:ИА!H221)+ХЭ!H221</f>
        <v>0</v>
      </c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f>МРСКСибири_!D222-SUM(АЭ:ИА!D222)+ХЭ!D222</f>
        <v>0</v>
      </c>
      <c r="E222" s="87">
        <f>МРСКСибири_!E222-SUM(АЭ:ИА!E222)+ХЭ!E222</f>
        <v>9.0949470177292824E-12</v>
      </c>
      <c r="F222" s="87">
        <f>МРСКСибири_!F222-SUM(АЭ:ИА!F222)+ХЭ!F222</f>
        <v>0</v>
      </c>
      <c r="G222" s="87">
        <f>МРСКСибири_!G222-SUM(АЭ:ИА!G222)+ХЭ!G222</f>
        <v>-114370.18375478398</v>
      </c>
      <c r="H222" s="21">
        <f>МРСКСибири_!H222-SUM(АЭ:ИА!H222)+ХЭ!H222</f>
        <v>0</v>
      </c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f>МРСКСибири_!D223-SUM(АЭ:ИА!D223)+ХЭ!D223</f>
        <v>0</v>
      </c>
      <c r="E223" s="87">
        <f>МРСКСибири_!E223-SUM(АЭ:ИА!E223)+ХЭ!E223</f>
        <v>3.0531133177191805E-16</v>
      </c>
      <c r="F223" s="87">
        <f>МРСКСибири_!F223-SUM(АЭ:ИА!F223)+ХЭ!F223</f>
        <v>7.4940054162198066E-16</v>
      </c>
      <c r="G223" s="87">
        <f>МРСКСибири_!G223-SUM(АЭ:ИА!G223)+ХЭ!G223</f>
        <v>-2648.3743351597968</v>
      </c>
      <c r="H223" s="21">
        <f>МРСКСибири_!H223-SUM(АЭ:ИА!H223)+ХЭ!H223</f>
        <v>0</v>
      </c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f>МРСКСибири_!D224-SUM(АЭ:ИА!D224)+ХЭ!D224</f>
        <v>0</v>
      </c>
      <c r="E224" s="87">
        <f>МРСКСибири_!E224-SUM(АЭ:ИА!E224)+ХЭ!E224</f>
        <v>9.0949470177292824E-12</v>
      </c>
      <c r="F224" s="87">
        <f>МРСКСибири_!F224-SUM(АЭ:ИА!F224)+ХЭ!F224</f>
        <v>0</v>
      </c>
      <c r="G224" s="87">
        <f>МРСКСибири_!G224-SUM(АЭ:ИА!G224)+ХЭ!G224</f>
        <v>946.01917451251666</v>
      </c>
      <c r="H224" s="21">
        <f>МРСКСибири_!H224-SUM(АЭ:ИА!H224)+ХЭ!H224</f>
        <v>0</v>
      </c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8">
        <f>МРСКСибири_!D225-SUM(АЭ:ИА!D225)+ХЭ!D225</f>
        <v>0</v>
      </c>
      <c r="E225" s="87">
        <f>МРСКСибири_!E225-SUM(АЭ:ИА!E225)+ХЭ!E225</f>
        <v>0</v>
      </c>
      <c r="F225" s="87">
        <f>МРСКСибири_!F225-SUM(АЭ:ИА!F225)+ХЭ!F225</f>
        <v>0</v>
      </c>
      <c r="G225" s="87">
        <f>МРСКСибири_!G225-SUM(АЭ:ИА!G225)+ХЭ!G225</f>
        <v>0</v>
      </c>
      <c r="H225" s="21">
        <f>МРСКСибири_!H225-SUM(АЭ:ИА!H225)+ХЭ!H225</f>
        <v>0</v>
      </c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8">
        <f>МРСКСибири_!D226-SUM(АЭ:ИА!D226)+ХЭ!D226</f>
        <v>0</v>
      </c>
      <c r="E226" s="87">
        <f>МРСКСибири_!E226-SUM(АЭ:ИА!E226)+ХЭ!E226</f>
        <v>0</v>
      </c>
      <c r="F226" s="87">
        <f>МРСКСибири_!F226-SUM(АЭ:ИА!F226)+ХЭ!F226</f>
        <v>0</v>
      </c>
      <c r="G226" s="87">
        <f>МРСКСибири_!G226-SUM(АЭ:ИА!G226)+ХЭ!G226</f>
        <v>0</v>
      </c>
      <c r="H226" s="21">
        <f>МРСКСибири_!H226-SUM(АЭ:ИА!H226)+ХЭ!H226</f>
        <v>0</v>
      </c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f>МРСКСибири_!D227-SUM(АЭ:ИА!D227)+ХЭ!D227</f>
        <v>0</v>
      </c>
      <c r="E227" s="108">
        <f>МРСКСибири_!E227-SUM(АЭ:ИА!E227)+ХЭ!E227</f>
        <v>0</v>
      </c>
      <c r="F227" s="87">
        <f>МРСКСибири_!F227-SUM(АЭ:ИА!F227)+ХЭ!F227</f>
        <v>0</v>
      </c>
      <c r="G227" s="87">
        <f>МРСКСибири_!G227-SUM(АЭ:ИА!G227)+ХЭ!G227</f>
        <v>625.79733208409823</v>
      </c>
      <c r="H227" s="21">
        <f>МРСКСибири_!H227-SUM(АЭ:ИА!H227)+ХЭ!H227</f>
        <v>0</v>
      </c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8">
        <f>МРСКСибири_!D228-SUM(АЭ:ИА!D228)+ХЭ!D228</f>
        <v>0</v>
      </c>
      <c r="E228" s="87">
        <f>МРСКСибири_!E228-SUM(АЭ:ИА!E228)+ХЭ!E228</f>
        <v>0</v>
      </c>
      <c r="F228" s="87">
        <f>МРСКСибири_!F228-SUM(АЭ:ИА!F228)+ХЭ!F228</f>
        <v>0</v>
      </c>
      <c r="G228" s="87">
        <f>МРСКСибири_!G228-SUM(АЭ:ИА!G228)+ХЭ!G228</f>
        <v>0</v>
      </c>
      <c r="H228" s="21">
        <f>МРСКСибири_!H228-SUM(АЭ:ИА!H228)+ХЭ!H228</f>
        <v>0</v>
      </c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8">
        <f>МРСКСибири_!D229-SUM(АЭ:ИА!D229)+ХЭ!D229</f>
        <v>0</v>
      </c>
      <c r="E229" s="87">
        <f>МРСКСибири_!E229-SUM(АЭ:ИА!E229)+ХЭ!E229</f>
        <v>0</v>
      </c>
      <c r="F229" s="87">
        <f>МРСКСибири_!F229-SUM(АЭ:ИА!F229)+ХЭ!F229</f>
        <v>0</v>
      </c>
      <c r="G229" s="87">
        <f>МРСКСибири_!G229-SUM(АЭ:ИА!G229)+ХЭ!G229</f>
        <v>0</v>
      </c>
      <c r="H229" s="21">
        <f>МРСКСибири_!H229-SUM(АЭ:ИА!H229)+ХЭ!H229</f>
        <v>0</v>
      </c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8">
        <f>МРСКСибири_!D230-SUM(АЭ:ИА!D230)+ХЭ!D230</f>
        <v>0</v>
      </c>
      <c r="E230" s="87">
        <f>МРСКСибири_!E230-SUM(АЭ:ИА!E230)+ХЭ!E230</f>
        <v>0</v>
      </c>
      <c r="F230" s="87">
        <f>МРСКСибири_!F230-SUM(АЭ:ИА!F230)+ХЭ!F230</f>
        <v>0</v>
      </c>
      <c r="G230" s="87">
        <f>МРСКСибири_!G230-SUM(АЭ:ИА!G230)+ХЭ!G230</f>
        <v>0</v>
      </c>
      <c r="H230" s="21">
        <f>МРСКСибири_!H230-SUM(АЭ:ИА!H230)+ХЭ!H230</f>
        <v>0</v>
      </c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8">
        <f>МРСКСибири_!D231-SUM(АЭ:ИА!D231)+ХЭ!D231</f>
        <v>0</v>
      </c>
      <c r="E231" s="87">
        <f>МРСКСибири_!E231-SUM(АЭ:ИА!E231)+ХЭ!E231</f>
        <v>0</v>
      </c>
      <c r="F231" s="87">
        <f>МРСКСибири_!F231-SUM(АЭ:ИА!F231)+ХЭ!F231</f>
        <v>0</v>
      </c>
      <c r="G231" s="87">
        <f>МРСКСибири_!G231-SUM(АЭ:ИА!G231)+ХЭ!G231</f>
        <v>0</v>
      </c>
      <c r="H231" s="21">
        <f>МРСКСибири_!H231-SUM(АЭ:ИА!H231)+ХЭ!H231</f>
        <v>0</v>
      </c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8">
        <f>МРСКСибири_!D232-SUM(АЭ:ИА!D232)+ХЭ!D232</f>
        <v>0</v>
      </c>
      <c r="E232" s="87">
        <f>МРСКСибири_!E232-SUM(АЭ:ИА!E232)+ХЭ!E232</f>
        <v>0</v>
      </c>
      <c r="F232" s="87">
        <f>МРСКСибири_!F232-SUM(АЭ:ИА!F232)+ХЭ!F232</f>
        <v>0</v>
      </c>
      <c r="G232" s="87">
        <f>МРСКСибири_!G232-SUM(АЭ:ИА!G232)+ХЭ!G232</f>
        <v>0</v>
      </c>
      <c r="H232" s="21">
        <f>МРСКСибири_!H232-SUM(АЭ:ИА!H232)+ХЭ!H232</f>
        <v>0</v>
      </c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8">
        <f>МРСКСибири_!D233-SUM(АЭ:ИА!D233)+ХЭ!D233</f>
        <v>0</v>
      </c>
      <c r="E233" s="87">
        <f>МРСКСибири_!E233-SUM(АЭ:ИА!E233)+ХЭ!E233</f>
        <v>0</v>
      </c>
      <c r="F233" s="87">
        <f>МРСКСибири_!F233-SUM(АЭ:ИА!F233)+ХЭ!F233</f>
        <v>0</v>
      </c>
      <c r="G233" s="87">
        <f>МРСКСибири_!G233-SUM(АЭ:ИА!G233)+ХЭ!G233</f>
        <v>0</v>
      </c>
      <c r="H233" s="21">
        <f>МРСКСибири_!H233-SUM(АЭ:ИА!H233)+ХЭ!H233</f>
        <v>0</v>
      </c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f>МРСКСибири_!D234-SUM(АЭ:ИА!D234)+ХЭ!D234</f>
        <v>0</v>
      </c>
      <c r="E234" s="87">
        <f>МРСКСибири_!E234-SUM(АЭ:ИА!E234)+ХЭ!E234</f>
        <v>1.0977885267493548E-12</v>
      </c>
      <c r="F234" s="87">
        <f>МРСКСибири_!F234-SUM(АЭ:ИА!F234)+ХЭ!F234</f>
        <v>1.0977885267493548E-12</v>
      </c>
      <c r="G234" s="87">
        <f>МРСКСибири_!G234-SUM(АЭ:ИА!G234)+ХЭ!G234</f>
        <v>-3960821098683869</v>
      </c>
      <c r="H234" s="21">
        <f>МРСКСибири_!H234-SUM(АЭ:ИА!H234)+ХЭ!H234</f>
        <v>0</v>
      </c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f>МРСКСибири_!D235-SUM(АЭ:ИА!D235)+ХЭ!D235</f>
        <v>-2.5011104298755527E-12</v>
      </c>
      <c r="E235" s="87">
        <f>МРСКСибири_!E235-SUM(АЭ:ИА!E235)+ХЭ!E235</f>
        <v>0</v>
      </c>
      <c r="F235" s="87">
        <f>МРСКСибири_!F235-SUM(АЭ:ИА!F235)+ХЭ!F235</f>
        <v>0</v>
      </c>
      <c r="G235" s="87">
        <f>МРСКСибири_!G235-SUM(АЭ:ИА!G235)+ХЭ!G235</f>
        <v>20754619.810233627</v>
      </c>
      <c r="H235" s="21">
        <f>МРСКСибири_!H235-SUM(АЭ:ИА!H235)+ХЭ!H235</f>
        <v>0</v>
      </c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f>МРСКСибири_!D236-SUM(АЭ:ИА!D236)+ХЭ!D236</f>
        <v>0</v>
      </c>
      <c r="E236" s="87">
        <f>МРСКСибири_!E236-SUM(АЭ:ИА!E236)+ХЭ!E236</f>
        <v>0</v>
      </c>
      <c r="F236" s="87">
        <f>МРСКСибири_!F236-SUM(АЭ:ИА!F236)+ХЭ!F236</f>
        <v>0</v>
      </c>
      <c r="G236" s="87">
        <f>МРСКСибири_!G236-SUM(АЭ:ИА!G236)+ХЭ!G236</f>
        <v>-2448.1445790800053</v>
      </c>
      <c r="H236" s="21">
        <f>МРСКСибири_!H236-SUM(АЭ:ИА!H236)+ХЭ!H236</f>
        <v>0</v>
      </c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f>МРСКСибири_!D237-SUM(АЭ:ИА!D237)+ХЭ!D237</f>
        <v>0</v>
      </c>
      <c r="E237" s="87">
        <f>МРСКСибири_!E237-SUM(АЭ:ИА!E237)+ХЭ!E237</f>
        <v>0</v>
      </c>
      <c r="F237" s="87">
        <f>МРСКСибири_!F237-SUM(АЭ:ИА!F237)+ХЭ!F237</f>
        <v>0</v>
      </c>
      <c r="G237" s="87">
        <f>МРСКСибири_!G237-SUM(АЭ:ИА!G237)+ХЭ!G237</f>
        <v>591.34513400816627</v>
      </c>
      <c r="H237" s="21">
        <f>МРСКСибири_!H237-SUM(АЭ:ИА!H237)+ХЭ!H237</f>
        <v>0</v>
      </c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8">
        <f>МРСКСибири_!D238-SUM(АЭ:ИА!D238)+ХЭ!D238</f>
        <v>0</v>
      </c>
      <c r="E238" s="87">
        <f>МРСКСибири_!E238-SUM(АЭ:ИА!E238)+ХЭ!E238</f>
        <v>0</v>
      </c>
      <c r="F238" s="87">
        <f>МРСКСибири_!F238-SUM(АЭ:ИА!F238)+ХЭ!F238</f>
        <v>0</v>
      </c>
      <c r="G238" s="87">
        <f>МРСКСибири_!G238-SUM(АЭ:ИА!G238)+ХЭ!G238</f>
        <v>0</v>
      </c>
      <c r="H238" s="21">
        <f>МРСКСибири_!H238-SUM(АЭ:ИА!H238)+ХЭ!H238</f>
        <v>0</v>
      </c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f>МРСКСибири_!D239-SUM(АЭ:ИА!D239)+ХЭ!D239</f>
        <v>0</v>
      </c>
      <c r="E239" s="87">
        <f>МРСКСибири_!E239-SUM(АЭ:ИА!E239)+ХЭ!E239</f>
        <v>0</v>
      </c>
      <c r="F239" s="87">
        <f>МРСКСибири_!F239-SUM(АЭ:ИА!F239)+ХЭ!F239</f>
        <v>0</v>
      </c>
      <c r="G239" s="87">
        <f>МРСКСибири_!G239-SUM(АЭ:ИА!G239)+ХЭ!G239</f>
        <v>-25912236.490809683</v>
      </c>
      <c r="H239" s="21">
        <f>МРСКСибири_!H239-SUM(АЭ:ИА!H239)+ХЭ!H239</f>
        <v>0</v>
      </c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f>МРСКСибири_!D240-SUM(АЭ:ИА!D240)+ХЭ!D240</f>
        <v>0</v>
      </c>
      <c r="E240" s="87">
        <f>МРСКСибири_!E240-SUM(АЭ:ИА!E240)+ХЭ!E240</f>
        <v>0</v>
      </c>
      <c r="F240" s="87">
        <f>МРСКСибири_!F240-SUM(АЭ:ИА!F240)+ХЭ!F240</f>
        <v>0</v>
      </c>
      <c r="G240" s="87">
        <f>МРСКСибири_!G240-SUM(АЭ:ИА!G240)+ХЭ!G240</f>
        <v>1091175.0169905061</v>
      </c>
      <c r="H240" s="21">
        <f>МРСКСибири_!H240-SUM(АЭ:ИА!H240)+ХЭ!H240</f>
        <v>0</v>
      </c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f>МРСКСибири_!D241-SUM(АЭ:ИА!D241)+ХЭ!D241</f>
        <v>0</v>
      </c>
      <c r="E241" s="87">
        <f>МРСКСибири_!E241-SUM(АЭ:ИА!E241)+ХЭ!E241</f>
        <v>9.9120711638533976E-13</v>
      </c>
      <c r="F241" s="87">
        <f>МРСКСибири_!F241-SUM(АЭ:ИА!F241)+ХЭ!F241</f>
        <v>9.9120711638533976E-13</v>
      </c>
      <c r="G241" s="87">
        <f>МРСКСибири_!G241-SUM(АЭ:ИА!G241)+ХЭ!G241</f>
        <v>-187649984473497.91</v>
      </c>
      <c r="H241" s="21">
        <f>МРСКСибири_!H241-SUM(АЭ:ИА!H241)+ХЭ!H241</f>
        <v>0</v>
      </c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f>МРСКСибири_!D242-SUM(АЭ:ИА!D242)+ХЭ!D242</f>
        <v>4.0927261579781771E-12</v>
      </c>
      <c r="E242" s="87">
        <f>МРСКСибири_!E242-SUM(АЭ:ИА!E242)+ХЭ!E242</f>
        <v>-1.0004441719502211E-11</v>
      </c>
      <c r="F242" s="87">
        <f>МРСКСибири_!F242-SUM(АЭ:ИА!F242)+ХЭ!F242</f>
        <v>-1.5006662579253316E-11</v>
      </c>
      <c r="G242" s="87">
        <f>МРСКСибири_!G242-SUM(АЭ:ИА!G242)+ХЭ!G242</f>
        <v>-5392.785618432923</v>
      </c>
      <c r="H242" s="21">
        <f>МРСКСибири_!H242-SUM(АЭ:ИА!H242)+ХЭ!H242</f>
        <v>0</v>
      </c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f>МРСКСибири_!D243-SUM(АЭ:ИА!D243)+ХЭ!D243</f>
        <v>-1.3073986337985843E-12</v>
      </c>
      <c r="E243" s="87">
        <f>МРСКСибири_!E243-SUM(АЭ:ИА!E243)+ХЭ!E243</f>
        <v>0</v>
      </c>
      <c r="F243" s="87">
        <f>МРСКСибири_!F243-SUM(АЭ:ИА!F243)+ХЭ!F243</f>
        <v>6.2527760746888816E-13</v>
      </c>
      <c r="G243" s="87">
        <f>МРСКСибири_!G243-SUM(АЭ:ИА!G243)+ХЭ!G243</f>
        <v>-443.92603450314982</v>
      </c>
      <c r="H243" s="21">
        <f>МРСКСибири_!H243-SUM(АЭ:ИА!H243)+ХЭ!H243</f>
        <v>0</v>
      </c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8">
        <f>МРСКСибири_!D244-SUM(АЭ:ИА!D244)+ХЭ!D244</f>
        <v>0</v>
      </c>
      <c r="E244" s="87">
        <f>МРСКСибири_!E244-SUM(АЭ:ИА!E244)+ХЭ!E244</f>
        <v>1.9326762412674725E-12</v>
      </c>
      <c r="F244" s="87">
        <f>МРСКСибири_!F244-SUM(АЭ:ИА!F244)+ХЭ!F244</f>
        <v>1.9326762412674725E-12</v>
      </c>
      <c r="G244" s="87">
        <f>МРСКСибири_!G244-SUM(АЭ:ИА!G244)+ХЭ!G244</f>
        <v>0</v>
      </c>
      <c r="H244" s="21">
        <f>МРСКСибири_!H244-SUM(АЭ:ИА!H244)+ХЭ!H244</f>
        <v>0</v>
      </c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8">
        <f>МРСКСибири_!D245-SUM(АЭ:ИА!D245)+ХЭ!D245</f>
        <v>0</v>
      </c>
      <c r="E245" s="87">
        <f>МРСКСибири_!E245-SUM(АЭ:ИА!E245)+ХЭ!E245</f>
        <v>0</v>
      </c>
      <c r="F245" s="87">
        <f>МРСКСибири_!F245-SUM(АЭ:ИА!F245)+ХЭ!F245</f>
        <v>0</v>
      </c>
      <c r="G245" s="87">
        <f>МРСКСибири_!G245-SUM(АЭ:ИА!G245)+ХЭ!G245</f>
        <v>0</v>
      </c>
      <c r="H245" s="21">
        <f>МРСКСибири_!H245-SUM(АЭ:ИА!H245)+ХЭ!H245</f>
        <v>0</v>
      </c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f>МРСКСибири_!D246-SUM(АЭ:ИА!D246)+ХЭ!D246</f>
        <v>0</v>
      </c>
      <c r="E246" s="87">
        <f>МРСКСибири_!E246-SUM(АЭ:ИА!E246)+ХЭ!E246</f>
        <v>9.0949470177292824E-12</v>
      </c>
      <c r="F246" s="87">
        <f>МРСКСибири_!F246-SUM(АЭ:ИА!F246)+ХЭ!F246</f>
        <v>8.6401996668428183E-12</v>
      </c>
      <c r="G246" s="87">
        <f>МРСКСибири_!G246-SUM(АЭ:ИА!G246)+ХЭ!G246</f>
        <v>-112048703.51782651</v>
      </c>
      <c r="H246" s="21">
        <f>МРСКСибири_!H246-SUM(АЭ:ИА!H246)+ХЭ!H246</f>
        <v>0</v>
      </c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f>МРСКСибири_!D247-SUM(АЭ:ИА!D247)+ХЭ!D247</f>
        <v>1.0231815394945443E-12</v>
      </c>
      <c r="E247" s="87">
        <f>МРСКСибири_!E247-SUM(АЭ:ИА!E247)+ХЭ!E247</f>
        <v>4.5474735088646412E-12</v>
      </c>
      <c r="F247" s="87">
        <f>МРСКСибири_!F247-SUM(АЭ:ИА!F247)+ХЭ!F247</f>
        <v>4.0927261579781771E-12</v>
      </c>
      <c r="G247" s="87">
        <f>МРСКСибири_!G247-SUM(АЭ:ИА!G247)+ХЭ!G247</f>
        <v>821.99583985852837</v>
      </c>
      <c r="H247" s="21">
        <f>МРСКСибири_!H247-SUM(АЭ:ИА!H247)+ХЭ!H247</f>
        <v>0</v>
      </c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f>МРСКСибири_!D248-SUM(АЭ:ИА!D248)+ХЭ!D248</f>
        <v>-1.1368683772161603E-13</v>
      </c>
      <c r="E248" s="87">
        <f>МРСКСибири_!E248-SUM(АЭ:ИА!E248)+ХЭ!E248</f>
        <v>4.9453774408902973E-12</v>
      </c>
      <c r="F248" s="87">
        <f>МРСКСибири_!F248-SUM(АЭ:ИА!F248)+ХЭ!F248</f>
        <v>5.1159076974727213E-12</v>
      </c>
      <c r="G248" s="87">
        <f>МРСКСибири_!G248-SUM(АЭ:ИА!G248)+ХЭ!G248</f>
        <v>4821382.7913452629</v>
      </c>
      <c r="H248" s="21">
        <f>МРСКСибири_!H248-SUM(АЭ:ИА!H248)+ХЭ!H248</f>
        <v>0</v>
      </c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8">
        <f>МРСКСибири_!D249-SUM(АЭ:ИА!D249)+ХЭ!D249</f>
        <v>0</v>
      </c>
      <c r="E249" s="87">
        <f>МРСКСибири_!E249-SUM(АЭ:ИА!E249)+ХЭ!E249</f>
        <v>0</v>
      </c>
      <c r="F249" s="87">
        <f>МРСКСибири_!F249-SUM(АЭ:ИА!F249)+ХЭ!F249</f>
        <v>0</v>
      </c>
      <c r="G249" s="87">
        <f>МРСКСибири_!G249-SUM(АЭ:ИА!G249)+ХЭ!G249</f>
        <v>0</v>
      </c>
      <c r="H249" s="21">
        <f>МРСКСибири_!H249-SUM(АЭ:ИА!H249)+ХЭ!H249</f>
        <v>0</v>
      </c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f>МРСКСибири_!D250-SUM(АЭ:ИА!D250)+ХЭ!D250</f>
        <v>4.9631410092842998E-12</v>
      </c>
      <c r="E250" s="87">
        <f>МРСКСибири_!E250-SUM(АЭ:ИА!E250)+ХЭ!E250</f>
        <v>6.5369931689929217E-13</v>
      </c>
      <c r="F250" s="87">
        <f>МРСКСибири_!F250-SUM(АЭ:ИА!F250)+ХЭ!F250</f>
        <v>-4.3200998334214091E-12</v>
      </c>
      <c r="G250" s="87">
        <f>МРСКСибири_!G250-SUM(АЭ:ИА!G250)+ХЭ!G250</f>
        <v>-37552762850299.484</v>
      </c>
      <c r="H250" s="21">
        <f>МРСКСибири_!H250-SUM(АЭ:ИА!H250)+ХЭ!H250</f>
        <v>0</v>
      </c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f>МРСКСибири_!D251-SUM(АЭ:ИА!D251)+ХЭ!D251</f>
        <v>0</v>
      </c>
      <c r="E251" s="87">
        <f>МРСКСибири_!E251-SUM(АЭ:ИА!E251)+ХЭ!E251</f>
        <v>0</v>
      </c>
      <c r="F251" s="87">
        <f>МРСКСибири_!F251-SUM(АЭ:ИА!F251)+ХЭ!F251</f>
        <v>-7.1054273576010019E-15</v>
      </c>
      <c r="G251" s="87">
        <f>МРСКСибири_!G251-SUM(АЭ:ИА!G251)+ХЭ!G251</f>
        <v>-6308.4592496459827</v>
      </c>
      <c r="H251" s="21">
        <f>МРСКСибири_!H251-SUM(АЭ:ИА!H251)+ХЭ!H251</f>
        <v>0</v>
      </c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f>МРСКСибири_!D252-SUM(АЭ:ИА!D252)+ХЭ!D252</f>
        <v>5.7411853049416095E-12</v>
      </c>
      <c r="E252" s="90">
        <f>МРСКСибири_!E252-SUM(АЭ:ИА!E252)+ХЭ!E252</f>
        <v>6.8212102632969618E-13</v>
      </c>
      <c r="F252" s="90">
        <f>МРСКСибири_!F252-SUM(АЭ:ИА!F252)+ХЭ!F252</f>
        <v>-5.0590642786119133E-12</v>
      </c>
      <c r="G252" s="88">
        <f>МРСКСибири_!G252-SUM(АЭ:ИА!G252)+ХЭ!G252</f>
        <v>31283.101990469342</v>
      </c>
      <c r="H252" s="30">
        <f>МРСКСибири_!H252-SUM(АЭ:ИА!H252)+ХЭ!H252</f>
        <v>0</v>
      </c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/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f>МРСКСибири_!D254-SUM(АЭ:ИА!D254)+ХЭ!D254</f>
        <v>0</v>
      </c>
      <c r="E254" s="87">
        <f>МРСКСибири_!E254-SUM(АЭ:ИА!E254)+ХЭ!E254</f>
        <v>0</v>
      </c>
      <c r="F254" s="87">
        <f>МРСКСибири_!F254-SUM(АЭ:ИА!F254)+ХЭ!F254</f>
        <v>0</v>
      </c>
      <c r="G254" s="87">
        <f>МРСКСибири_!G254-SUM(АЭ:ИА!G254)+ХЭ!G254</f>
        <v>-326.05931950084835</v>
      </c>
      <c r="H254" s="21">
        <f>МРСКСибири_!H254-SUM(АЭ:ИА!H254)+ХЭ!H254</f>
        <v>0</v>
      </c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8">
        <f>МРСКСибири_!D255-SUM(АЭ:ИА!D255)+ХЭ!D255</f>
        <v>0</v>
      </c>
      <c r="E255" s="87">
        <f>МРСКСибири_!E255-SUM(АЭ:ИА!E255)+ХЭ!E255</f>
        <v>0</v>
      </c>
      <c r="F255" s="87">
        <f>МРСКСибири_!F255-SUM(АЭ:ИА!F255)+ХЭ!F255</f>
        <v>0</v>
      </c>
      <c r="G255" s="87">
        <f>МРСКСибири_!G255-SUM(АЭ:ИА!G255)+ХЭ!G255</f>
        <v>0</v>
      </c>
      <c r="H255" s="21">
        <f>МРСКСибири_!H255-SUM(АЭ:ИА!H255)+ХЭ!H255</f>
        <v>0</v>
      </c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8">
        <f>МРСКСибири_!D256-SUM(АЭ:ИА!D256)+ХЭ!D256</f>
        <v>0</v>
      </c>
      <c r="E256" s="87">
        <f>МРСКСибири_!E256-SUM(АЭ:ИА!E256)+ХЭ!E256</f>
        <v>0</v>
      </c>
      <c r="F256" s="87">
        <f>МРСКСибири_!F256-SUM(АЭ:ИА!F256)+ХЭ!F256</f>
        <v>0</v>
      </c>
      <c r="G256" s="87">
        <f>МРСКСибири_!G256-SUM(АЭ:ИА!G256)+ХЭ!G256</f>
        <v>0</v>
      </c>
      <c r="H256" s="21">
        <f>МРСКСибири_!H256-SUM(АЭ:ИА!H256)+ХЭ!H256</f>
        <v>0</v>
      </c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8">
        <f>МРСКСибири_!D257-SUM(АЭ:ИА!D257)+ХЭ!D257</f>
        <v>0</v>
      </c>
      <c r="E257" s="87">
        <f>МРСКСибири_!E257-SUM(АЭ:ИА!E257)+ХЭ!E257</f>
        <v>0</v>
      </c>
      <c r="F257" s="87">
        <f>МРСКСибири_!F257-SUM(АЭ:ИА!F257)+ХЭ!F257</f>
        <v>0</v>
      </c>
      <c r="G257" s="87">
        <f>МРСКСибири_!G257-SUM(АЭ:ИА!G257)+ХЭ!G257</f>
        <v>0</v>
      </c>
      <c r="H257" s="21">
        <f>МРСКСибири_!H257-SUM(АЭ:ИА!H257)+ХЭ!H257</f>
        <v>0</v>
      </c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8">
        <f>МРСКСибири_!D258-SUM(АЭ:ИА!D258)+ХЭ!D258</f>
        <v>0</v>
      </c>
      <c r="E258" s="87">
        <f>МРСКСибири_!E258-SUM(АЭ:ИА!E258)+ХЭ!E258</f>
        <v>0</v>
      </c>
      <c r="F258" s="87">
        <f>МРСКСибири_!F258-SUM(АЭ:ИА!F258)+ХЭ!F258</f>
        <v>0</v>
      </c>
      <c r="G258" s="87">
        <f>МРСКСибири_!G258-SUM(АЭ:ИА!G258)+ХЭ!G258</f>
        <v>0</v>
      </c>
      <c r="H258" s="21">
        <f>МРСКСибири_!H258-SUM(АЭ:ИА!H258)+ХЭ!H258</f>
        <v>0</v>
      </c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8">
        <f>МРСКСибири_!D259-SUM(АЭ:ИА!D259)+ХЭ!D259</f>
        <v>0</v>
      </c>
      <c r="E259" s="87">
        <f>МРСКСибири_!E259-SUM(АЭ:ИА!E259)+ХЭ!E259</f>
        <v>0</v>
      </c>
      <c r="F259" s="87">
        <f>МРСКСибири_!F259-SUM(АЭ:ИА!F259)+ХЭ!F259</f>
        <v>0</v>
      </c>
      <c r="G259" s="87">
        <f>МРСКСибири_!G259-SUM(АЭ:ИА!G259)+ХЭ!G259</f>
        <v>0</v>
      </c>
      <c r="H259" s="21">
        <f>МРСКСибири_!H259-SUM(АЭ:ИА!H259)+ХЭ!H259</f>
        <v>0</v>
      </c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8">
        <f>МРСКСибири_!D260-SUM(АЭ:ИА!D260)+ХЭ!D260</f>
        <v>0</v>
      </c>
      <c r="E260" s="87">
        <f>МРСКСибири_!E260-SUM(АЭ:ИА!E260)+ХЭ!E260</f>
        <v>0</v>
      </c>
      <c r="F260" s="87">
        <f>МРСКСибири_!F260-SUM(АЭ:ИА!F260)+ХЭ!F260</f>
        <v>0</v>
      </c>
      <c r="G260" s="87">
        <f>МРСКСибири_!G260-SUM(АЭ:ИА!G260)+ХЭ!G260</f>
        <v>0</v>
      </c>
      <c r="H260" s="21">
        <f>МРСКСибири_!H260-SUM(АЭ:ИА!H260)+ХЭ!H260</f>
        <v>0</v>
      </c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8">
        <f>МРСКСибири_!D261-SUM(АЭ:ИА!D261)+ХЭ!D261</f>
        <v>0</v>
      </c>
      <c r="E261" s="87">
        <f>МРСКСибири_!E261-SUM(АЭ:ИА!E261)+ХЭ!E261</f>
        <v>0</v>
      </c>
      <c r="F261" s="87">
        <f>МРСКСибири_!F261-SUM(АЭ:ИА!F261)+ХЭ!F261</f>
        <v>0</v>
      </c>
      <c r="G261" s="87">
        <f>МРСКСибири_!G261-SUM(АЭ:ИА!G261)+ХЭ!G261</f>
        <v>0</v>
      </c>
      <c r="H261" s="21">
        <f>МРСКСибири_!H261-SUM(АЭ:ИА!H261)+ХЭ!H261</f>
        <v>0</v>
      </c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8">
        <f>МРСКСибири_!D262-SUM(АЭ:ИА!D262)+ХЭ!D262</f>
        <v>0</v>
      </c>
      <c r="E262" s="87">
        <f>МРСКСибири_!E262-SUM(АЭ:ИА!E262)+ХЭ!E262</f>
        <v>0</v>
      </c>
      <c r="F262" s="87">
        <f>МРСКСибири_!F262-SUM(АЭ:ИА!F262)+ХЭ!F262</f>
        <v>0</v>
      </c>
      <c r="G262" s="87">
        <f>МРСКСибири_!G262-SUM(АЭ:ИА!G262)+ХЭ!G262</f>
        <v>0</v>
      </c>
      <c r="H262" s="21">
        <f>МРСКСибири_!H262-SUM(АЭ:ИА!H262)+ХЭ!H262</f>
        <v>0</v>
      </c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8">
        <f>МРСКСибири_!D263-SUM(АЭ:ИА!D263)+ХЭ!D263</f>
        <v>0</v>
      </c>
      <c r="E263" s="87">
        <f>МРСКСибири_!E263-SUM(АЭ:ИА!E263)+ХЭ!E263</f>
        <v>0</v>
      </c>
      <c r="F263" s="87">
        <f>МРСКСибири_!F263-SUM(АЭ:ИА!F263)+ХЭ!F263</f>
        <v>0</v>
      </c>
      <c r="G263" s="87">
        <f>МРСКСибири_!G263-SUM(АЭ:ИА!G263)+ХЭ!G263</f>
        <v>0</v>
      </c>
      <c r="H263" s="21">
        <f>МРСКСибири_!H263-SUM(АЭ:ИА!H263)+ХЭ!H263</f>
        <v>0</v>
      </c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8">
        <f>МРСКСибири_!D264-SUM(АЭ:ИА!D264)+ХЭ!D264</f>
        <v>0</v>
      </c>
      <c r="E264" s="87">
        <f>МРСКСибири_!E264-SUM(АЭ:ИА!E264)+ХЭ!E264</f>
        <v>0</v>
      </c>
      <c r="F264" s="87">
        <f>МРСКСибири_!F264-SUM(АЭ:ИА!F264)+ХЭ!F264</f>
        <v>0</v>
      </c>
      <c r="G264" s="87">
        <f>МРСКСибири_!G264-SUM(АЭ:ИА!G264)+ХЭ!G264</f>
        <v>0</v>
      </c>
      <c r="H264" s="21">
        <f>МРСКСибири_!H264-SUM(АЭ:ИА!H264)+ХЭ!H264</f>
        <v>0</v>
      </c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f>МРСКСибири_!D265-SUM(АЭ:ИА!D265)+ХЭ!D265</f>
        <v>0</v>
      </c>
      <c r="E265" s="87">
        <f>МРСКСибири_!E265-SUM(АЭ:ИА!E265)+ХЭ!E265</f>
        <v>-2.2737367544323206E-13</v>
      </c>
      <c r="F265" s="87">
        <f>МРСКСибири_!F265-SUM(АЭ:ИА!F265)+ХЭ!F265</f>
        <v>-1.3642420526593924E-12</v>
      </c>
      <c r="G265" s="87">
        <f>МРСКСибири_!G265-SUM(АЭ:ИА!G265)+ХЭ!G265</f>
        <v>51.362180856786409</v>
      </c>
      <c r="H265" s="21">
        <f>МРСКСибири_!H265-SUM(АЭ:ИА!H265)+ХЭ!H265</f>
        <v>0</v>
      </c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f>МРСКСибири_!D266-SUM(АЭ:ИА!D266)+ХЭ!D266</f>
        <v>0</v>
      </c>
      <c r="E266" s="87">
        <f>МРСКСибири_!E266-SUM(АЭ:ИА!E266)+ХЭ!E266</f>
        <v>-1.1368683772161603E-12</v>
      </c>
      <c r="F266" s="87">
        <f>МРСКСибири_!F266-SUM(АЭ:ИА!F266)+ХЭ!F266</f>
        <v>-4.5474735088646412E-13</v>
      </c>
      <c r="G266" s="87">
        <f>МРСКСибири_!G266-SUM(АЭ:ИА!G266)+ХЭ!G266</f>
        <v>169.81275847032305</v>
      </c>
      <c r="H266" s="21">
        <f>МРСКСибири_!H266-SUM(АЭ:ИА!H266)+ХЭ!H266</f>
        <v>0</v>
      </c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8">
        <f>МРСКСибири_!D267-SUM(АЭ:ИА!D267)+ХЭ!D267</f>
        <v>0</v>
      </c>
      <c r="E267" s="87">
        <f>МРСКСибири_!E267-SUM(АЭ:ИА!E267)+ХЭ!E267</f>
        <v>0</v>
      </c>
      <c r="F267" s="87">
        <f>МРСКСибири_!F267-SUM(АЭ:ИА!F267)+ХЭ!F267</f>
        <v>0</v>
      </c>
      <c r="G267" s="87">
        <f>МРСКСибири_!G267-SUM(АЭ:ИА!G267)+ХЭ!G267</f>
        <v>0</v>
      </c>
      <c r="H267" s="21">
        <f>МРСКСибири_!H267-SUM(АЭ:ИА!H267)+ХЭ!H267</f>
        <v>0</v>
      </c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8">
        <f>МРСКСибири_!D268-SUM(АЭ:ИА!D268)+ХЭ!D268</f>
        <v>0</v>
      </c>
      <c r="E268" s="87">
        <f>МРСКСибири_!E268-SUM(АЭ:ИА!E268)+ХЭ!E268</f>
        <v>0</v>
      </c>
      <c r="F268" s="87">
        <f>МРСКСибири_!F268-SUM(АЭ:ИА!F268)+ХЭ!F268</f>
        <v>0</v>
      </c>
      <c r="G268" s="87">
        <f>МРСКСибири_!G268-SUM(АЭ:ИА!G268)+ХЭ!G268</f>
        <v>0</v>
      </c>
      <c r="H268" s="21">
        <f>МРСКСибири_!H268-SUM(АЭ:ИА!H268)+ХЭ!H268</f>
        <v>0</v>
      </c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f>МРСКСибири_!D269-SUM(АЭ:ИА!D269)+ХЭ!D269</f>
        <v>-3.8719027983802334E-15</v>
      </c>
      <c r="E269" s="87">
        <f>МРСКСибири_!E269-SUM(АЭ:ИА!E269)+ХЭ!E269</f>
        <v>-1.1102230246251565E-14</v>
      </c>
      <c r="F269" s="87">
        <f>МРСКСибири_!F269-SUM(АЭ:ИА!F269)+ХЭ!F269</f>
        <v>-3.5527136788005009E-14</v>
      </c>
      <c r="G269" s="87">
        <f>МРСКСибири_!G269-SUM(АЭ:ИА!G269)+ХЭ!G269</f>
        <v>-228360.23428301513</v>
      </c>
      <c r="H269" s="21">
        <f>МРСКСибири_!H269-SUM(АЭ:ИА!H269)+ХЭ!H269</f>
        <v>0</v>
      </c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f>МРСКСибири_!D270-SUM(АЭ:ИА!D270)+ХЭ!D270</f>
        <v>0</v>
      </c>
      <c r="E270" s="87">
        <f>МРСКСибири_!E270-SUM(АЭ:ИА!E270)+ХЭ!E270</f>
        <v>-4.4408920985006262E-16</v>
      </c>
      <c r="F270" s="87">
        <f>МРСКСибири_!F270-SUM(АЭ:ИА!F270)+ХЭ!F270</f>
        <v>-4.4408920985006262E-16</v>
      </c>
      <c r="G270" s="87">
        <f>МРСКСибири_!G270-SUM(АЭ:ИА!G270)+ХЭ!G270</f>
        <v>0</v>
      </c>
      <c r="H270" s="21">
        <f>МРСКСибири_!H270-SUM(АЭ:ИА!H270)+ХЭ!H270</f>
        <v>0</v>
      </c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f>МРСКСибири_!D271-SUM(АЭ:ИА!D271)+ХЭ!D271</f>
        <v>0</v>
      </c>
      <c r="E271" s="87">
        <f>МРСКСибири_!E271-SUM(АЭ:ИА!E271)+ХЭ!E271</f>
        <v>0</v>
      </c>
      <c r="F271" s="87">
        <f>МРСКСибири_!F271-SUM(АЭ:ИА!F271)+ХЭ!F271</f>
        <v>0</v>
      </c>
      <c r="G271" s="87">
        <f>МРСКСибири_!G271-SUM(АЭ:ИА!G271)+ХЭ!G271</f>
        <v>0</v>
      </c>
      <c r="H271" s="21">
        <f>МРСКСибири_!H271-SUM(АЭ:ИА!H271)+ХЭ!H271</f>
        <v>0</v>
      </c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f>МРСКСибири_!D272-SUM(АЭ:ИА!D272)+ХЭ!D272</f>
        <v>0</v>
      </c>
      <c r="E272" s="87">
        <f>МРСКСибири_!E272-SUM(АЭ:ИА!E272)+ХЭ!E272</f>
        <v>0</v>
      </c>
      <c r="F272" s="87">
        <f>МРСКСибири_!F272-SUM(АЭ:ИА!F272)+ХЭ!F272</f>
        <v>0</v>
      </c>
      <c r="G272" s="87">
        <f>МРСКСибири_!G272-SUM(АЭ:ИА!G272)+ХЭ!G272</f>
        <v>0</v>
      </c>
      <c r="H272" s="21">
        <f>МРСКСибири_!H272-SUM(АЭ:ИА!H272)+ХЭ!H272</f>
        <v>0</v>
      </c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8">
        <f>МРСКСибири_!D273-SUM(АЭ:ИА!D273)+ХЭ!D273</f>
        <v>0</v>
      </c>
      <c r="E273" s="87">
        <f>МРСКСибири_!E273-SUM(АЭ:ИА!E273)+ХЭ!E273</f>
        <v>0</v>
      </c>
      <c r="F273" s="87">
        <f>МРСКСибири_!F273-SUM(АЭ:ИА!F273)+ХЭ!F273</f>
        <v>0</v>
      </c>
      <c r="G273" s="87">
        <f>МРСКСибири_!G273-SUM(АЭ:ИА!G273)+ХЭ!G273</f>
        <v>0</v>
      </c>
      <c r="H273" s="21">
        <f>МРСКСибири_!H273-SUM(АЭ:ИА!H273)+ХЭ!H273</f>
        <v>0</v>
      </c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8">
        <f>МРСКСибири_!D274-SUM(АЭ:ИА!D274)+ХЭ!D274</f>
        <v>0</v>
      </c>
      <c r="E274" s="87">
        <f>МРСКСибири_!E274-SUM(АЭ:ИА!E274)+ХЭ!E274</f>
        <v>0</v>
      </c>
      <c r="F274" s="87">
        <f>МРСКСибири_!F274-SUM(АЭ:ИА!F274)+ХЭ!F274</f>
        <v>0</v>
      </c>
      <c r="G274" s="87">
        <f>МРСКСибири_!G274-SUM(АЭ:ИА!G274)+ХЭ!G274</f>
        <v>0</v>
      </c>
      <c r="H274" s="21">
        <f>МРСКСибири_!H274-SUM(АЭ:ИА!H274)+ХЭ!H274</f>
        <v>0</v>
      </c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8">
        <f>МРСКСибири_!D275-SUM(АЭ:ИА!D275)+ХЭ!D275</f>
        <v>0</v>
      </c>
      <c r="E275" s="87">
        <f>МРСКСибири_!E275-SUM(АЭ:ИА!E275)+ХЭ!E275</f>
        <v>0</v>
      </c>
      <c r="F275" s="87">
        <f>МРСКСибири_!F275-SUM(АЭ:ИА!F275)+ХЭ!F275</f>
        <v>0</v>
      </c>
      <c r="G275" s="87">
        <f>МРСКСибири_!G275-SUM(АЭ:ИА!G275)+ХЭ!G275</f>
        <v>0</v>
      </c>
      <c r="H275" s="21">
        <f>МРСКСибири_!H275-SUM(АЭ:ИА!H275)+ХЭ!H275</f>
        <v>0</v>
      </c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8">
        <f>МРСКСибири_!D276-SUM(АЭ:ИА!D276)+ХЭ!D276</f>
        <v>0</v>
      </c>
      <c r="E276" s="87">
        <f>МРСКСибири_!E276-SUM(АЭ:ИА!E276)+ХЭ!E276</f>
        <v>0</v>
      </c>
      <c r="F276" s="87">
        <f>МРСКСибири_!F276-SUM(АЭ:ИА!F276)+ХЭ!F276</f>
        <v>0</v>
      </c>
      <c r="G276" s="87">
        <f>МРСКСибири_!G276-SUM(АЭ:ИА!G276)+ХЭ!G276</f>
        <v>0</v>
      </c>
      <c r="H276" s="21">
        <f>МРСКСибири_!H276-SUM(АЭ:ИА!H276)+ХЭ!H276</f>
        <v>0</v>
      </c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8">
        <f>МРСКСибири_!D277-SUM(АЭ:ИА!D277)+ХЭ!D277</f>
        <v>0</v>
      </c>
      <c r="E277" s="87">
        <f>МРСКСибири_!E277-SUM(АЭ:ИА!E277)+ХЭ!E277</f>
        <v>0</v>
      </c>
      <c r="F277" s="87">
        <f>МРСКСибири_!F277-SUM(АЭ:ИА!F277)+ХЭ!F277</f>
        <v>0</v>
      </c>
      <c r="G277" s="87">
        <f>МРСКСибири_!G277-SUM(АЭ:ИА!G277)+ХЭ!G277</f>
        <v>0</v>
      </c>
      <c r="H277" s="21">
        <f>МРСКСибири_!H277-SUM(АЭ:ИА!H277)+ХЭ!H277</f>
        <v>0</v>
      </c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8">
        <f>МРСКСибири_!D278-SUM(АЭ:ИА!D278)+ХЭ!D278</f>
        <v>0</v>
      </c>
      <c r="E278" s="87">
        <f>МРСКСибири_!E278-SUM(АЭ:ИА!E278)+ХЭ!E278</f>
        <v>0</v>
      </c>
      <c r="F278" s="87">
        <f>МРСКСибири_!F278-SUM(АЭ:ИА!F278)+ХЭ!F278</f>
        <v>0</v>
      </c>
      <c r="G278" s="87">
        <f>МРСКСибири_!G278-SUM(АЭ:ИА!G278)+ХЭ!G278</f>
        <v>0</v>
      </c>
      <c r="H278" s="21">
        <f>МРСКСибири_!H278-SUM(АЭ:ИА!H278)+ХЭ!H278</f>
        <v>0</v>
      </c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8">
        <f>МРСКСибири_!D279-SUM(АЭ:ИА!D279)+ХЭ!D279</f>
        <v>0</v>
      </c>
      <c r="E279" s="87">
        <f>МРСКСибири_!E279-SUM(АЭ:ИА!E279)+ХЭ!E279</f>
        <v>0</v>
      </c>
      <c r="F279" s="87">
        <f>МРСКСибири_!F279-SUM(АЭ:ИА!F279)+ХЭ!F279</f>
        <v>0</v>
      </c>
      <c r="G279" s="87">
        <f>МРСКСибири_!G279-SUM(АЭ:ИА!G279)+ХЭ!G279</f>
        <v>0</v>
      </c>
      <c r="H279" s="21">
        <f>МРСКСибири_!H279-SUM(АЭ:ИА!H279)+ХЭ!H279</f>
        <v>0</v>
      </c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8">
        <f>МРСКСибири_!D280-SUM(АЭ:ИА!D280)+ХЭ!D280</f>
        <v>0</v>
      </c>
      <c r="E280" s="87">
        <f>МРСКСибири_!E280-SUM(АЭ:ИА!E280)+ХЭ!E280</f>
        <v>0</v>
      </c>
      <c r="F280" s="87">
        <f>МРСКСибири_!F280-SUM(АЭ:ИА!F280)+ХЭ!F280</f>
        <v>0</v>
      </c>
      <c r="G280" s="87">
        <f>МРСКСибири_!G280-SUM(АЭ:ИА!G280)+ХЭ!G280</f>
        <v>0</v>
      </c>
      <c r="H280" s="21">
        <f>МРСКСибири_!H280-SUM(АЭ:ИА!H280)+ХЭ!H280</f>
        <v>0</v>
      </c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f>МРСКСибири_!D281-SUM(АЭ:ИА!D281)+ХЭ!D281</f>
        <v>0</v>
      </c>
      <c r="E281" s="87">
        <f>МРСКСибири_!E281-SUM(АЭ:ИА!E281)+ХЭ!E281</f>
        <v>1.2505552149377763E-12</v>
      </c>
      <c r="F281" s="87">
        <f>МРСКСибири_!F281-SUM(АЭ:ИА!F281)+ХЭ!F281</f>
        <v>0</v>
      </c>
      <c r="G281" s="87">
        <f>МРСКСибири_!G281-SUM(АЭ:ИА!G281)+ХЭ!G281</f>
        <v>-781.4729842727395</v>
      </c>
      <c r="H281" s="21">
        <f>МРСКСибири_!H281-SUM(АЭ:ИА!H281)+ХЭ!H281</f>
        <v>0</v>
      </c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f>МРСКСибири_!D282-SUM(АЭ:ИА!D282)+ХЭ!D282</f>
        <v>-5.6843418860808015E-14</v>
      </c>
      <c r="E282" s="87">
        <f>МРСКСибири_!E282-SUM(АЭ:ИА!E282)+ХЭ!E282</f>
        <v>1.7053025658242404E-13</v>
      </c>
      <c r="F282" s="87">
        <f>МРСКСибири_!F282-SUM(АЭ:ИА!F282)+ХЭ!F282</f>
        <v>0</v>
      </c>
      <c r="G282" s="87">
        <f>МРСКСибири_!G282-SUM(АЭ:ИА!G282)+ХЭ!G282</f>
        <v>-2431.5413437376469</v>
      </c>
      <c r="H282" s="21">
        <f>МРСКСибири_!H282-SUM(АЭ:ИА!H282)+ХЭ!H282</f>
        <v>0</v>
      </c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f>МРСКСибири_!D283-SUM(АЭ:ИА!D283)+ХЭ!D283</f>
        <v>2.6716406864579767E-12</v>
      </c>
      <c r="E283" s="87">
        <f>МРСКСибири_!E283-SUM(АЭ:ИА!E283)+ХЭ!E283</f>
        <v>-1.3642420526593924E-12</v>
      </c>
      <c r="F283" s="87">
        <f>МРСКСибири_!F283-SUM(АЭ:ИА!F283)+ХЭ!F283</f>
        <v>-2.6716406864579767E-12</v>
      </c>
      <c r="G283" s="87">
        <f>МРСКСибири_!G283-SUM(АЭ:ИА!G283)+ХЭ!G283</f>
        <v>-641.77185900517213</v>
      </c>
      <c r="H283" s="21">
        <f>МРСКСибири_!H283-SUM(АЭ:ИА!H283)+ХЭ!H283</f>
        <v>0</v>
      </c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8">
        <f>МРСКСибири_!D284-SUM(АЭ:ИА!D284)+ХЭ!D284</f>
        <v>0</v>
      </c>
      <c r="E284" s="87">
        <f>МРСКСибири_!E284-SUM(АЭ:ИА!E284)+ХЭ!E284</f>
        <v>0</v>
      </c>
      <c r="F284" s="87">
        <f>МРСКСибири_!F284-SUM(АЭ:ИА!F284)+ХЭ!F284</f>
        <v>0</v>
      </c>
      <c r="G284" s="87">
        <f>МРСКСибири_!G284-SUM(АЭ:ИА!G284)+ХЭ!G284</f>
        <v>0</v>
      </c>
      <c r="H284" s="21">
        <f>МРСКСибири_!H284-SUM(АЭ:ИА!H284)+ХЭ!H284</f>
        <v>0</v>
      </c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8">
        <f>МРСКСибири_!D285-SUM(АЭ:ИА!D285)+ХЭ!D285</f>
        <v>0</v>
      </c>
      <c r="E285" s="87">
        <f>МРСКСибири_!E285-SUM(АЭ:ИА!E285)+ХЭ!E285</f>
        <v>0</v>
      </c>
      <c r="F285" s="87">
        <f>МРСКСибири_!F285-SUM(АЭ:ИА!F285)+ХЭ!F285</f>
        <v>0</v>
      </c>
      <c r="G285" s="87">
        <f>МРСКСибири_!G285-SUM(АЭ:ИА!G285)+ХЭ!G285</f>
        <v>0</v>
      </c>
      <c r="H285" s="21">
        <f>МРСКСибири_!H285-SUM(АЭ:ИА!H285)+ХЭ!H285</f>
        <v>0</v>
      </c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f>МРСКСибири_!D286-SUM(АЭ:ИА!D286)+ХЭ!D286</f>
        <v>0</v>
      </c>
      <c r="E286" s="87">
        <f>МРСКСибири_!E286-SUM(АЭ:ИА!E286)+ХЭ!E286</f>
        <v>0</v>
      </c>
      <c r="F286" s="87">
        <f>МРСКСибири_!F286-SUM(АЭ:ИА!F286)+ХЭ!F286</f>
        <v>0</v>
      </c>
      <c r="G286" s="87">
        <f>МРСКСибири_!G286-SUM(АЭ:ИА!G286)+ХЭ!G286</f>
        <v>-1008111696.8047509</v>
      </c>
      <c r="H286" s="21">
        <f>МРСКСибири_!H286-SUM(АЭ:ИА!H286)+ХЭ!H286</f>
        <v>0</v>
      </c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f>МРСКСибири_!D287-SUM(АЭ:ИА!D287)+ХЭ!D287</f>
        <v>0</v>
      </c>
      <c r="E287" s="87">
        <f>МРСКСибири_!E287-SUM(АЭ:ИА!E287)+ХЭ!E287</f>
        <v>0</v>
      </c>
      <c r="F287" s="87">
        <f>МРСКСибири_!F287-SUM(АЭ:ИА!F287)+ХЭ!F287</f>
        <v>0</v>
      </c>
      <c r="G287" s="87">
        <f>МРСКСибири_!G287-SUM(АЭ:ИА!G287)+ХЭ!G287</f>
        <v>598.92732551320762</v>
      </c>
      <c r="H287" s="21">
        <f>МРСКСибири_!H287-SUM(АЭ:ИА!H287)+ХЭ!H287</f>
        <v>0</v>
      </c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8">
        <f>МРСКСибири_!D288-SUM(АЭ:ИА!D288)+ХЭ!D288</f>
        <v>0</v>
      </c>
      <c r="E288" s="87">
        <f>МРСКСибири_!E288-SUM(АЭ:ИА!E288)+ХЭ!E288</f>
        <v>0</v>
      </c>
      <c r="F288" s="87">
        <f>МРСКСибири_!F288-SUM(АЭ:ИА!F288)+ХЭ!F288</f>
        <v>0</v>
      </c>
      <c r="G288" s="87">
        <f>МРСКСибири_!G288-SUM(АЭ:ИА!G288)+ХЭ!G288</f>
        <v>0</v>
      </c>
      <c r="H288" s="21">
        <f>МРСКСибири_!H288-SUM(АЭ:ИА!H288)+ХЭ!H288</f>
        <v>0</v>
      </c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f>МРСКСибири_!D289-SUM(АЭ:ИА!D289)+ХЭ!D289</f>
        <v>0</v>
      </c>
      <c r="E289" s="87">
        <f>МРСКСибири_!E289-SUM(АЭ:ИА!E289)+ХЭ!E289</f>
        <v>0</v>
      </c>
      <c r="F289" s="87">
        <f>МРСКСибири_!F289-SUM(АЭ:ИА!F289)+ХЭ!F289</f>
        <v>0</v>
      </c>
      <c r="G289" s="87">
        <f>МРСКСибири_!G289-SUM(АЭ:ИА!G289)+ХЭ!G289</f>
        <v>0</v>
      </c>
      <c r="H289" s="21">
        <f>МРСКСибири_!H289-SUM(АЭ:ИА!H289)+ХЭ!H289</f>
        <v>0</v>
      </c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8">
        <f>МРСКСибири_!D290-SUM(АЭ:ИА!D290)+ХЭ!D290</f>
        <v>0</v>
      </c>
      <c r="E290" s="87">
        <f>МРСКСибири_!E290-SUM(АЭ:ИА!E290)+ХЭ!E290</f>
        <v>0</v>
      </c>
      <c r="F290" s="87">
        <f>МРСКСибири_!F290-SUM(АЭ:ИА!F290)+ХЭ!F290</f>
        <v>0</v>
      </c>
      <c r="G290" s="87">
        <f>МРСКСибири_!G290-SUM(АЭ:ИА!G290)+ХЭ!G290</f>
        <v>0</v>
      </c>
      <c r="H290" s="21">
        <f>МРСКСибири_!H290-SUM(АЭ:ИА!H290)+ХЭ!H290</f>
        <v>0</v>
      </c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f>МРСКСибири_!D291-SUM(АЭ:ИА!D291)+ХЭ!D291</f>
        <v>0</v>
      </c>
      <c r="E291" s="87">
        <f>МРСКСибири_!E291-SUM(АЭ:ИА!E291)+ХЭ!E291</f>
        <v>0</v>
      </c>
      <c r="F291" s="87">
        <f>МРСКСибири_!F291-SUM(АЭ:ИА!F291)+ХЭ!F291</f>
        <v>1.2789769243681803E-13</v>
      </c>
      <c r="G291" s="87">
        <f>МРСКСибири_!G291-SUM(АЭ:ИА!G291)+ХЭ!G291</f>
        <v>-1.5427167811491307</v>
      </c>
      <c r="H291" s="21">
        <f>МРСКСибири_!H291-SUM(АЭ:ИА!H291)+ХЭ!H291</f>
        <v>0</v>
      </c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8">
        <f>МРСКСибири_!D292-SUM(АЭ:ИА!D292)+ХЭ!D292</f>
        <v>0</v>
      </c>
      <c r="E292" s="87">
        <f>МРСКСибири_!E292-SUM(АЭ:ИА!E292)+ХЭ!E292</f>
        <v>0</v>
      </c>
      <c r="F292" s="87">
        <f>МРСКСибири_!F292-SUM(АЭ:ИА!F292)+ХЭ!F292</f>
        <v>0</v>
      </c>
      <c r="G292" s="87">
        <f>МРСКСибири_!G292-SUM(АЭ:ИА!G292)+ХЭ!G292</f>
        <v>0</v>
      </c>
      <c r="H292" s="21">
        <f>МРСКСибири_!H292-SUM(АЭ:ИА!H292)+ХЭ!H292</f>
        <v>0</v>
      </c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f>МРСКСибири_!D293-SUM(АЭ:ИА!D293)+ХЭ!D293</f>
        <v>0</v>
      </c>
      <c r="E293" s="87">
        <f>МРСКСибири_!E293-SUM(АЭ:ИА!E293)+ХЭ!E293</f>
        <v>0</v>
      </c>
      <c r="F293" s="87">
        <f>МРСКСибири_!F293-SUM(АЭ:ИА!F293)+ХЭ!F293</f>
        <v>0</v>
      </c>
      <c r="G293" s="87">
        <f>МРСКСибири_!G293-SUM(АЭ:ИА!G293)+ХЭ!G293</f>
        <v>-201.65547735332808</v>
      </c>
      <c r="H293" s="21">
        <f>МРСКСибири_!H293-SUM(АЭ:ИА!H293)+ХЭ!H293</f>
        <v>0</v>
      </c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f>МРСКСибири_!D294-SUM(АЭ:ИА!D294)+ХЭ!D294</f>
        <v>0</v>
      </c>
      <c r="E294" s="87">
        <f>МРСКСибири_!E294-SUM(АЭ:ИА!E294)+ХЭ!E294</f>
        <v>0</v>
      </c>
      <c r="F294" s="87">
        <f>МРСКСибири_!F294-SUM(АЭ:ИА!F294)+ХЭ!F294</f>
        <v>0</v>
      </c>
      <c r="G294" s="87">
        <f>МРСКСибири_!G294-SUM(АЭ:ИА!G294)+ХЭ!G294</f>
        <v>0</v>
      </c>
      <c r="H294" s="21">
        <f>МРСКСибири_!H294-SUM(АЭ:ИА!H294)+ХЭ!H294</f>
        <v>0</v>
      </c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f>МРСКСибири_!D295-SUM(АЭ:ИА!D295)+ХЭ!D295</f>
        <v>0</v>
      </c>
      <c r="E295" s="87">
        <f>МРСКСибири_!E295-SUM(АЭ:ИА!E295)+ХЭ!E295</f>
        <v>5.6843418860808015E-14</v>
      </c>
      <c r="F295" s="87">
        <f>МРСКСибири_!F295-SUM(АЭ:ИА!F295)+ХЭ!F295</f>
        <v>-1.4210854715202004E-14</v>
      </c>
      <c r="G295" s="87">
        <f>МРСКСибири_!G295-SUM(АЭ:ИА!G295)+ХЭ!G295</f>
        <v>-9319.9597348445386</v>
      </c>
      <c r="H295" s="21">
        <f>МРСКСибири_!H295-SUM(АЭ:ИА!H295)+ХЭ!H295</f>
        <v>0</v>
      </c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8">
        <f>МРСКСибири_!D296-SUM(АЭ:ИА!D296)+ХЭ!D296</f>
        <v>0</v>
      </c>
      <c r="E296" s="87">
        <f>МРСКСибири_!E296-SUM(АЭ:ИА!E296)+ХЭ!E296</f>
        <v>0</v>
      </c>
      <c r="F296" s="87">
        <f>МРСКСибири_!F296-SUM(АЭ:ИА!F296)+ХЭ!F296</f>
        <v>0</v>
      </c>
      <c r="G296" s="87">
        <f>МРСКСибири_!G296-SUM(АЭ:ИА!G296)+ХЭ!G296</f>
        <v>0</v>
      </c>
      <c r="H296" s="21">
        <f>МРСКСибири_!H296-SUM(АЭ:ИА!H296)+ХЭ!H296</f>
        <v>0</v>
      </c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f>МРСКСибири_!D297-SUM(АЭ:ИА!D297)+ХЭ!D297</f>
        <v>0</v>
      </c>
      <c r="E297" s="87">
        <f>МРСКСибири_!E297-SUM(АЭ:ИА!E297)+ХЭ!E297</f>
        <v>-9.9475983006414026E-14</v>
      </c>
      <c r="F297" s="87">
        <f>МРСКСибири_!F297-SUM(АЭ:ИА!F297)+ХЭ!F297</f>
        <v>4.9737991503207013E-14</v>
      </c>
      <c r="G297" s="87">
        <f>МРСКСибири_!G297-SUM(АЭ:ИА!G297)+ХЭ!G297</f>
        <v>-465.30496502863741</v>
      </c>
      <c r="H297" s="21">
        <f>МРСКСибири_!H297-SUM(АЭ:ИА!H297)+ХЭ!H297</f>
        <v>0</v>
      </c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8">
        <f>МРСКСибири_!D298-SUM(АЭ:ИА!D298)+ХЭ!D298</f>
        <v>0</v>
      </c>
      <c r="E298" s="87">
        <f>МРСКСибири_!E298-SUM(АЭ:ИА!E298)+ХЭ!E298</f>
        <v>0</v>
      </c>
      <c r="F298" s="87">
        <f>МРСКСибири_!F298-SUM(АЭ:ИА!F298)+ХЭ!F298</f>
        <v>0</v>
      </c>
      <c r="G298" s="87">
        <f>МРСКСибири_!G298-SUM(АЭ:ИА!G298)+ХЭ!G298</f>
        <v>0</v>
      </c>
      <c r="H298" s="21">
        <f>МРСКСибири_!H298-SUM(АЭ:ИА!H298)+ХЭ!H298</f>
        <v>0</v>
      </c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f>МРСКСибири_!D299-SUM(АЭ:ИА!D299)+ХЭ!D299</f>
        <v>-5.6843418860808015E-14</v>
      </c>
      <c r="E299" s="87">
        <f>МРСКСибири_!E299-SUM(АЭ:ИА!E299)+ХЭ!E299</f>
        <v>2.8421709430404007E-14</v>
      </c>
      <c r="F299" s="87">
        <f>МРСКСибири_!F299-SUM(АЭ:ИА!F299)+ХЭ!F299</f>
        <v>-2.8421709430404007E-14</v>
      </c>
      <c r="G299" s="87">
        <f>МРСКСибири_!G299-SUM(АЭ:ИА!G299)+ХЭ!G299</f>
        <v>-871.61028948329499</v>
      </c>
      <c r="H299" s="21">
        <f>МРСКСибири_!H299-SUM(АЭ:ИА!H299)+ХЭ!H299</f>
        <v>0</v>
      </c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8">
        <f>МРСКСибири_!D300-SUM(АЭ:ИА!D300)+ХЭ!D300</f>
        <v>0</v>
      </c>
      <c r="E300" s="87">
        <f>МРСКСибири_!E300-SUM(АЭ:ИА!E300)+ХЭ!E300</f>
        <v>0</v>
      </c>
      <c r="F300" s="87">
        <f>МРСКСибири_!F300-SUM(АЭ:ИА!F300)+ХЭ!F300</f>
        <v>0</v>
      </c>
      <c r="G300" s="87">
        <f>МРСКСибири_!G300-SUM(АЭ:ИА!G300)+ХЭ!G300</f>
        <v>0</v>
      </c>
      <c r="H300" s="21">
        <f>МРСКСибири_!H300-SUM(АЭ:ИА!H300)+ХЭ!H300</f>
        <v>0</v>
      </c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f>МРСКСибири_!D301-SUM(АЭ:ИА!D301)+ХЭ!D301</f>
        <v>0</v>
      </c>
      <c r="E301" s="87">
        <f>МРСКСибири_!E301-SUM(АЭ:ИА!E301)+ХЭ!E301</f>
        <v>1.4210854715202004E-13</v>
      </c>
      <c r="F301" s="87">
        <f>МРСКСибири_!F301-SUM(АЭ:ИА!F301)+ХЭ!F301</f>
        <v>-7.1054273576010019E-14</v>
      </c>
      <c r="G301" s="87">
        <f>МРСКСибири_!G301-SUM(АЭ:ИА!G301)+ХЭ!G301</f>
        <v>-5759.759870526178</v>
      </c>
      <c r="H301" s="21">
        <f>МРСКСибири_!H301-SUM(АЭ:ИА!H301)+ХЭ!H301</f>
        <v>0</v>
      </c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f>МРСКСибири_!D302-SUM(АЭ:ИА!D302)+ХЭ!D302</f>
        <v>0</v>
      </c>
      <c r="E302" s="87">
        <f>МРСКСибири_!E302-SUM(АЭ:ИА!E302)+ХЭ!E302</f>
        <v>0</v>
      </c>
      <c r="F302" s="87">
        <f>МРСКСибири_!F302-SUM(АЭ:ИА!F302)+ХЭ!F302</f>
        <v>0</v>
      </c>
      <c r="G302" s="87">
        <f>МРСКСибири_!G302-SUM(АЭ:ИА!G302)+ХЭ!G302</f>
        <v>0</v>
      </c>
      <c r="H302" s="21">
        <f>МРСКСибири_!H302-SUM(АЭ:ИА!H302)+ХЭ!H302</f>
        <v>0</v>
      </c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f>МРСКСибири_!D303-SUM(АЭ:ИА!D303)+ХЭ!D303</f>
        <v>2.7000623958883807E-13</v>
      </c>
      <c r="E303" s="87">
        <f>МРСКСибири_!E303-SUM(АЭ:ИА!E303)+ХЭ!E303</f>
        <v>-6.8212102632969618E-13</v>
      </c>
      <c r="F303" s="87">
        <f>МРСКСибири_!F303-SUM(АЭ:ИА!F303)+ХЭ!F303</f>
        <v>-2.7000623958883807E-13</v>
      </c>
      <c r="G303" s="87">
        <f>МРСКСибири_!G303-SUM(АЭ:ИА!G303)+ХЭ!G303</f>
        <v>-941.12197722269377</v>
      </c>
      <c r="H303" s="21">
        <f>МРСКСибири_!H303-SUM(АЭ:ИА!H303)+ХЭ!H303</f>
        <v>0</v>
      </c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f>МРСКСибири_!D304-SUM(АЭ:ИА!D304)+ХЭ!D304</f>
        <v>0</v>
      </c>
      <c r="E304" s="87">
        <f>МРСКСибири_!E304-SUM(АЭ:ИА!E304)+ХЭ!E304</f>
        <v>0</v>
      </c>
      <c r="F304" s="87">
        <f>МРСКСибири_!F304-SUM(АЭ:ИА!F304)+ХЭ!F304</f>
        <v>-1.3855583347321954E-13</v>
      </c>
      <c r="G304" s="87">
        <f>МРСКСибири_!G304-SUM(АЭ:ИА!G304)+ХЭ!G304</f>
        <v>-2282.0300059830338</v>
      </c>
      <c r="H304" s="21">
        <f>МРСКСибири_!H304-SUM(АЭ:ИА!H304)+ХЭ!H304</f>
        <v>0</v>
      </c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f>МРСКСибири_!D305-SUM(АЭ:ИА!D305)+ХЭ!D305</f>
        <v>-840.86828010040426</v>
      </c>
      <c r="E305" s="108">
        <f>МРСКСибири_!E305-SUM(АЭ:ИА!E305)+ХЭ!E305</f>
        <v>-839.58090409094734</v>
      </c>
      <c r="F305" s="87">
        <f>МРСКСибири_!F305-SUM(АЭ:ИА!F305)+ХЭ!F305</f>
        <v>1.2873760094565654</v>
      </c>
      <c r="G305" s="87">
        <f>МРСКСибири_!G305-SUM(АЭ:ИА!G305)+ХЭ!G305</f>
        <v>-6.9091859115924166</v>
      </c>
      <c r="H305" s="21">
        <f>МРСКСибири_!H305-SUM(АЭ:ИА!H305)+ХЭ!H305</f>
        <v>0</v>
      </c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8">
        <f>МРСКСибири_!D306-SUM(АЭ:ИА!D306)+ХЭ!D306</f>
        <v>0</v>
      </c>
      <c r="E306" s="87">
        <f>МРСКСибири_!E306-SUM(АЭ:ИА!E306)+ХЭ!E306</f>
        <v>0</v>
      </c>
      <c r="F306" s="87">
        <f>МРСКСибири_!F306-SUM(АЭ:ИА!F306)+ХЭ!F306</f>
        <v>0</v>
      </c>
      <c r="G306" s="87">
        <f>МРСКСибири_!G306-SUM(АЭ:ИА!G306)+ХЭ!G306</f>
        <v>0</v>
      </c>
      <c r="H306" s="21">
        <f>МРСКСибири_!H306-SUM(АЭ:ИА!H306)+ХЭ!H306</f>
        <v>0</v>
      </c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8">
        <f>МРСКСибири_!D307-SUM(АЭ:ИА!D307)+ХЭ!D307</f>
        <v>0</v>
      </c>
      <c r="E307" s="87">
        <f>МРСКСибири_!E307-SUM(АЭ:ИА!E307)+ХЭ!E307</f>
        <v>0</v>
      </c>
      <c r="F307" s="87">
        <f>МРСКСибири_!F307-SUM(АЭ:ИА!F307)+ХЭ!F307</f>
        <v>0</v>
      </c>
      <c r="G307" s="87">
        <f>МРСКСибири_!G307-SUM(АЭ:ИА!G307)+ХЭ!G307</f>
        <v>0</v>
      </c>
      <c r="H307" s="21">
        <f>МРСКСибири_!H307-SUM(АЭ:ИА!H307)+ХЭ!H307</f>
        <v>0</v>
      </c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8">
        <f>МРСКСибири_!D308-SUM(АЭ:ИА!D308)+ХЭ!D308</f>
        <v>0</v>
      </c>
      <c r="E308" s="87">
        <f>МРСКСибири_!E308-SUM(АЭ:ИА!E308)+ХЭ!E308</f>
        <v>0</v>
      </c>
      <c r="F308" s="87">
        <f>МРСКСибири_!F308-SUM(АЭ:ИА!F308)+ХЭ!F308</f>
        <v>0</v>
      </c>
      <c r="G308" s="87">
        <f>МРСКСибири_!G308-SUM(АЭ:ИА!G308)+ХЭ!G308</f>
        <v>0</v>
      </c>
      <c r="H308" s="21">
        <f>МРСКСибири_!H308-SUM(АЭ:ИА!H308)+ХЭ!H308</f>
        <v>0</v>
      </c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8">
        <f>МРСКСибири_!D309-SUM(АЭ:ИА!D309)+ХЭ!D309</f>
        <v>0</v>
      </c>
      <c r="E309" s="87">
        <f>МРСКСибири_!E309-SUM(АЭ:ИА!E309)+ХЭ!E309</f>
        <v>0</v>
      </c>
      <c r="F309" s="87">
        <f>МРСКСибири_!F309-SUM(АЭ:ИА!F309)+ХЭ!F309</f>
        <v>0</v>
      </c>
      <c r="G309" s="87">
        <f>МРСКСибири_!G309-SUM(АЭ:ИА!G309)+ХЭ!G309</f>
        <v>0</v>
      </c>
      <c r="H309" s="21">
        <f>МРСКСибири_!H309-SUM(АЭ:ИА!H309)+ХЭ!H309</f>
        <v>0</v>
      </c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8">
        <f>МРСКСибири_!D310-SUM(АЭ:ИА!D310)+ХЭ!D310</f>
        <v>0</v>
      </c>
      <c r="E310" s="87">
        <f>МРСКСибири_!E310-SUM(АЭ:ИА!E310)+ХЭ!E310</f>
        <v>0</v>
      </c>
      <c r="F310" s="87">
        <f>МРСКСибири_!F310-SUM(АЭ:ИА!F310)+ХЭ!F310</f>
        <v>0</v>
      </c>
      <c r="G310" s="87">
        <f>МРСКСибири_!G310-SUM(АЭ:ИА!G310)+ХЭ!G310</f>
        <v>0</v>
      </c>
      <c r="H310" s="21">
        <f>МРСКСибири_!H310-SUM(АЭ:ИА!H310)+ХЭ!H310</f>
        <v>0</v>
      </c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f>МРСКСибири_!D311-SUM(АЭ:ИА!D311)+ХЭ!D311</f>
        <v>-731.59966181145182</v>
      </c>
      <c r="E311" s="108">
        <f>МРСКСибири_!E311-SUM(АЭ:ИА!E311)+ХЭ!E311</f>
        <v>-695.55464636770034</v>
      </c>
      <c r="F311" s="87">
        <f>МРСКСибири_!F311-SUM(АЭ:ИА!F311)+ХЭ!F311</f>
        <v>36.045015443751481</v>
      </c>
      <c r="G311" s="87">
        <f>МРСКСибири_!G311-SUM(АЭ:ИА!G311)+ХЭ!G311</f>
        <v>31.838436065507363</v>
      </c>
      <c r="H311" s="21">
        <f>МРСКСибири_!H311-SUM(АЭ:ИА!H311)+ХЭ!H311</f>
        <v>0</v>
      </c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8">
        <f>МРСКСибири_!D312-SUM(АЭ:ИА!D312)+ХЭ!D312</f>
        <v>0</v>
      </c>
      <c r="E312" s="87">
        <f>МРСКСибири_!E312-SUM(АЭ:ИА!E312)+ХЭ!E312</f>
        <v>0</v>
      </c>
      <c r="F312" s="87">
        <f>МРСКСибири_!F312-SUM(АЭ:ИА!F312)+ХЭ!F312</f>
        <v>0</v>
      </c>
      <c r="G312" s="87">
        <f>МРСКСибири_!G312-SUM(АЭ:ИА!G312)+ХЭ!G312</f>
        <v>0</v>
      </c>
      <c r="H312" s="21">
        <f>МРСКСибири_!H312-SUM(АЭ:ИА!H312)+ХЭ!H312</f>
        <v>0</v>
      </c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f>МРСКСибири_!D313-SUM(АЭ:ИА!D313)+ХЭ!D313</f>
        <v>0</v>
      </c>
      <c r="E313" s="108">
        <f>МРСКСибири_!E313-SUM(АЭ:ИА!E313)+ХЭ!E313</f>
        <v>22.019163454418674</v>
      </c>
      <c r="F313" s="87">
        <f>МРСКСибири_!F313-SUM(АЭ:ИА!F313)+ХЭ!F313</f>
        <v>22.019163454418674</v>
      </c>
      <c r="G313" s="87">
        <f>МРСКСибири_!G313-SUM(АЭ:ИА!G313)+ХЭ!G313</f>
        <v>0</v>
      </c>
      <c r="H313" s="21">
        <f>МРСКСибири_!H313-SUM(АЭ:ИА!H313)+ХЭ!H313</f>
        <v>0</v>
      </c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9">
        <f>МРСКСибири_!D314-SUM(АЭ:ИА!D314)+ХЭ!D314</f>
        <v>0</v>
      </c>
      <c r="E314" s="87">
        <f>МРСКСибири_!E314-SUM(АЭ:ИА!E314)+ХЭ!E314</f>
        <v>0</v>
      </c>
      <c r="F314" s="88">
        <f>МРСКСибири_!F314-SUM(АЭ:ИА!F314)+ХЭ!F314</f>
        <v>0</v>
      </c>
      <c r="G314" s="88">
        <f>МРСКСибири_!G314-SUM(АЭ:ИА!G314)+ХЭ!G314</f>
        <v>0</v>
      </c>
      <c r="H314" s="30">
        <f>МРСКСибири_!H314-SUM(АЭ:ИА!H314)+ХЭ!H314</f>
        <v>0</v>
      </c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9">
        <f>МРСКСибири_!D315-SUM(АЭ:ИА!D315)+ХЭ!D315</f>
        <v>0</v>
      </c>
      <c r="E315" s="87">
        <f>МРСКСибири_!E315-SUM(АЭ:ИА!E315)+ХЭ!E315</f>
        <v>0</v>
      </c>
      <c r="F315" s="88">
        <f>МРСКСибири_!F315-SUM(АЭ:ИА!F315)+ХЭ!F315</f>
        <v>0</v>
      </c>
      <c r="G315" s="88">
        <f>МРСКСибири_!G315-SUM(АЭ:ИА!G315)+ХЭ!G315</f>
        <v>0</v>
      </c>
      <c r="H315" s="30">
        <f>МРСКСибири_!H315-SUM(АЭ:ИА!H315)+ХЭ!H315</f>
        <v>0</v>
      </c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8">
        <f>МРСКСибири_!D316-SUM(АЭ:ИА!D316)+ХЭ!D316</f>
        <v>0</v>
      </c>
      <c r="E316" s="87">
        <f>МРСКСибири_!E316-SUM(АЭ:ИА!E316)+ХЭ!E316</f>
        <v>0</v>
      </c>
      <c r="F316" s="87">
        <f>МРСКСибири_!F316-SUM(АЭ:ИА!F316)+ХЭ!F316</f>
        <v>0</v>
      </c>
      <c r="G316" s="87">
        <f>МРСКСибири_!G316-SUM(АЭ:ИА!G316)+ХЭ!G316</f>
        <v>0</v>
      </c>
      <c r="H316" s="21">
        <f>МРСКСибири_!H316-SUM(АЭ:ИА!H316)+ХЭ!H316</f>
        <v>0</v>
      </c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00">
        <f>МРСКСибири_!D317-SUM(АЭ:ИА!D317)+ХЭ!D317</f>
        <v>0</v>
      </c>
      <c r="E317" s="90">
        <f>МРСКСибири_!E317-SUM(АЭ:ИА!E317)+ХЭ!E317</f>
        <v>0</v>
      </c>
      <c r="F317" s="90">
        <f>МРСКСибири_!F317-SUM(АЭ:ИА!F317)+ХЭ!F317</f>
        <v>0</v>
      </c>
      <c r="G317" s="90">
        <f>МРСКСибири_!G317-SUM(АЭ:ИА!G317)+ХЭ!G317</f>
        <v>0</v>
      </c>
      <c r="H317" s="35">
        <f>МРСКСибири_!H317-SUM(АЭ:ИА!H317)+ХЭ!H317</f>
        <v>0</v>
      </c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8">
        <f>МРСКСибири_!D320-SUM(АЭ:ИА!D320)+ХЭ!D320</f>
        <v>0</v>
      </c>
      <c r="E320" s="87">
        <f>МРСКСибири_!E320-SUM(АЭ:ИА!E320)+ХЭ!E320</f>
        <v>0</v>
      </c>
      <c r="F320" s="87">
        <f>МРСКСибири_!F320-SUM(АЭ:ИА!F320)+ХЭ!F320</f>
        <v>0</v>
      </c>
      <c r="G320" s="87">
        <f>МРСКСибири_!G320-SUM(АЭ:ИА!G320)+ХЭ!G320</f>
        <v>0</v>
      </c>
      <c r="H320" s="21">
        <f>МРСКСибири_!H320-SUM(АЭ:ИА!H320)+ХЭ!H320</f>
        <v>0</v>
      </c>
    </row>
    <row r="321" spans="1:8" x14ac:dyDescent="0.25">
      <c r="A321" s="18" t="s">
        <v>501</v>
      </c>
      <c r="B321" s="22" t="s">
        <v>502</v>
      </c>
      <c r="C321" s="20" t="s">
        <v>503</v>
      </c>
      <c r="D321" s="98">
        <f>МРСКСибири_!D321-SUM(АЭ:ИА!D321)+ХЭ!D321</f>
        <v>0</v>
      </c>
      <c r="E321" s="87">
        <f>МРСКСибири_!E321-SUM(АЭ:ИА!E321)+ХЭ!E321</f>
        <v>0</v>
      </c>
      <c r="F321" s="87">
        <f>МРСКСибири_!F321-SUM(АЭ:ИА!F321)+ХЭ!F321</f>
        <v>0</v>
      </c>
      <c r="G321" s="87">
        <f>МРСКСибири_!G321-SUM(АЭ:ИА!G321)+ХЭ!G321</f>
        <v>0</v>
      </c>
      <c r="H321" s="21">
        <f>МРСКСибири_!H321-SUM(АЭ:ИА!H321)+ХЭ!H321</f>
        <v>0</v>
      </c>
    </row>
    <row r="322" spans="1:8" x14ac:dyDescent="0.25">
      <c r="A322" s="18" t="s">
        <v>504</v>
      </c>
      <c r="B322" s="22" t="s">
        <v>505</v>
      </c>
      <c r="C322" s="20" t="s">
        <v>500</v>
      </c>
      <c r="D322" s="98">
        <f>МРСКСибири_!D322-SUM(АЭ:ИА!D322)+ХЭ!D322</f>
        <v>0</v>
      </c>
      <c r="E322" s="87">
        <f>МРСКСибири_!E322-SUM(АЭ:ИА!E322)+ХЭ!E322</f>
        <v>0</v>
      </c>
      <c r="F322" s="87">
        <f>МРСКСибири_!F322-SUM(АЭ:ИА!F322)+ХЭ!F322</f>
        <v>0</v>
      </c>
      <c r="G322" s="87">
        <f>МРСКСибири_!G322-SUM(АЭ:ИА!G322)+ХЭ!G322</f>
        <v>0</v>
      </c>
      <c r="H322" s="21">
        <f>МРСКСибири_!H322-SUM(АЭ:ИА!H322)+ХЭ!H322</f>
        <v>0</v>
      </c>
    </row>
    <row r="323" spans="1:8" x14ac:dyDescent="0.25">
      <c r="A323" s="18" t="s">
        <v>506</v>
      </c>
      <c r="B323" s="22" t="s">
        <v>507</v>
      </c>
      <c r="C323" s="20" t="s">
        <v>503</v>
      </c>
      <c r="D323" s="98">
        <f>МРСКСибири_!D323-SUM(АЭ:ИА!D323)+ХЭ!D323</f>
        <v>0</v>
      </c>
      <c r="E323" s="87">
        <f>МРСКСибири_!E323-SUM(АЭ:ИА!E323)+ХЭ!E323</f>
        <v>0</v>
      </c>
      <c r="F323" s="87">
        <f>МРСКСибири_!F323-SUM(АЭ:ИА!F323)+ХЭ!F323</f>
        <v>0</v>
      </c>
      <c r="G323" s="87">
        <f>МРСКСибири_!G323-SUM(АЭ:ИА!G323)+ХЭ!G323</f>
        <v>0</v>
      </c>
      <c r="H323" s="21">
        <f>МРСКСибири_!H323-SUM(АЭ:ИА!H323)+ХЭ!H323</f>
        <v>0</v>
      </c>
    </row>
    <row r="324" spans="1:8" x14ac:dyDescent="0.25">
      <c r="A324" s="18" t="s">
        <v>508</v>
      </c>
      <c r="B324" s="22" t="s">
        <v>509</v>
      </c>
      <c r="C324" s="20" t="s">
        <v>510</v>
      </c>
      <c r="D324" s="98">
        <f>МРСКСибири_!D324-SUM(АЭ:ИА!D324)+ХЭ!D324</f>
        <v>0</v>
      </c>
      <c r="E324" s="87">
        <f>МРСКСибири_!E324-SUM(АЭ:ИА!E324)+ХЭ!E324</f>
        <v>0</v>
      </c>
      <c r="F324" s="87">
        <f>МРСКСибири_!F324-SUM(АЭ:ИА!F324)+ХЭ!F324</f>
        <v>0</v>
      </c>
      <c r="G324" s="87">
        <f>МРСКСибири_!G324-SUM(АЭ:ИА!G324)+ХЭ!G324</f>
        <v>0</v>
      </c>
      <c r="H324" s="21">
        <f>МРСКСибири_!H324-SUM(АЭ:ИА!H324)+ХЭ!H324</f>
        <v>0</v>
      </c>
    </row>
    <row r="325" spans="1:8" x14ac:dyDescent="0.25">
      <c r="A325" s="18" t="s">
        <v>511</v>
      </c>
      <c r="B325" s="22" t="s">
        <v>512</v>
      </c>
      <c r="C325" s="20" t="s">
        <v>228</v>
      </c>
      <c r="D325" s="87" t="s">
        <v>497</v>
      </c>
      <c r="E325" s="87" t="s">
        <v>497</v>
      </c>
      <c r="F325" s="87" t="s">
        <v>708</v>
      </c>
      <c r="G325" s="87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8">
        <f>МРСКСибири_!D326-SUM(АЭ:ИА!D326)+ХЭ!D326</f>
        <v>0</v>
      </c>
      <c r="E326" s="87">
        <f>МРСКСибири_!E326-SUM(АЭ:ИА!E326)+ХЭ!E326</f>
        <v>0</v>
      </c>
      <c r="F326" s="87">
        <f>МРСКСибири_!F326-SUM(АЭ:ИА!F326)+ХЭ!F326</f>
        <v>0</v>
      </c>
      <c r="G326" s="87">
        <f>МРСКСибири_!G326-SUM(АЭ:ИА!G326)+ХЭ!G326</f>
        <v>0</v>
      </c>
      <c r="H326" s="21">
        <f>МРСКСибири_!H326-SUM(АЭ:ИА!H326)+ХЭ!H326</f>
        <v>0</v>
      </c>
    </row>
    <row r="327" spans="1:8" x14ac:dyDescent="0.25">
      <c r="A327" s="18" t="s">
        <v>515</v>
      </c>
      <c r="B327" s="24" t="s">
        <v>516</v>
      </c>
      <c r="C327" s="20" t="s">
        <v>517</v>
      </c>
      <c r="D327" s="98">
        <f>МРСКСибири_!D327-SUM(АЭ:ИА!D327)+ХЭ!D327</f>
        <v>0</v>
      </c>
      <c r="E327" s="87">
        <f>МРСКСибири_!E327-SUM(АЭ:ИА!E327)+ХЭ!E327</f>
        <v>0</v>
      </c>
      <c r="F327" s="87">
        <f>МРСКСибири_!F327-SUM(АЭ:ИА!F327)+ХЭ!F327</f>
        <v>0</v>
      </c>
      <c r="G327" s="87">
        <f>МРСКСибири_!G327-SUM(АЭ:ИА!G327)+ХЭ!G327</f>
        <v>0</v>
      </c>
      <c r="H327" s="21">
        <f>МРСКСибири_!H327-SUM(АЭ:ИА!H327)+ХЭ!H327</f>
        <v>0</v>
      </c>
    </row>
    <row r="328" spans="1:8" x14ac:dyDescent="0.25">
      <c r="A328" s="18" t="s">
        <v>518</v>
      </c>
      <c r="B328" s="22" t="s">
        <v>519</v>
      </c>
      <c r="C328" s="20" t="s">
        <v>228</v>
      </c>
      <c r="D328" s="87" t="s">
        <v>497</v>
      </c>
      <c r="E328" s="87" t="s">
        <v>497</v>
      </c>
      <c r="F328" s="87" t="s">
        <v>708</v>
      </c>
      <c r="G328" s="87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8">
        <f>МРСКСибири_!D329-SUM(АЭ:ИА!D329)+ХЭ!D329</f>
        <v>0</v>
      </c>
      <c r="E329" s="87">
        <f>МРСКСибири_!E329-SUM(АЭ:ИА!E329)+ХЭ!E329</f>
        <v>0</v>
      </c>
      <c r="F329" s="87">
        <f>МРСКСибири_!F329-SUM(АЭ:ИА!F329)+ХЭ!F329</f>
        <v>0</v>
      </c>
      <c r="G329" s="87">
        <f>МРСКСибири_!G329-SUM(АЭ:ИА!G329)+ХЭ!G329</f>
        <v>0</v>
      </c>
      <c r="H329" s="21">
        <f>МРСКСибири_!H329-SUM(АЭ:ИА!H329)+ХЭ!H329</f>
        <v>0</v>
      </c>
    </row>
    <row r="330" spans="1:8" x14ac:dyDescent="0.25">
      <c r="A330" s="18" t="s">
        <v>521</v>
      </c>
      <c r="B330" s="24" t="s">
        <v>522</v>
      </c>
      <c r="C330" s="20" t="s">
        <v>500</v>
      </c>
      <c r="D330" s="98">
        <f>МРСКСибири_!D330-SUM(АЭ:ИА!D330)+ХЭ!D330</f>
        <v>0</v>
      </c>
      <c r="E330" s="87">
        <f>МРСКСибири_!E330-SUM(АЭ:ИА!E330)+ХЭ!E330</f>
        <v>0</v>
      </c>
      <c r="F330" s="87">
        <f>МРСКСибири_!F330-SUM(АЭ:ИА!F330)+ХЭ!F330</f>
        <v>0</v>
      </c>
      <c r="G330" s="87">
        <f>МРСКСибири_!G330-SUM(АЭ:ИА!G330)+ХЭ!G330</f>
        <v>0</v>
      </c>
      <c r="H330" s="21">
        <f>МРСКСибири_!H330-SUM(АЭ:ИА!H330)+ХЭ!H330</f>
        <v>0</v>
      </c>
    </row>
    <row r="331" spans="1:8" x14ac:dyDescent="0.25">
      <c r="A331" s="18" t="s">
        <v>523</v>
      </c>
      <c r="B331" s="24" t="s">
        <v>516</v>
      </c>
      <c r="C331" s="20" t="s">
        <v>517</v>
      </c>
      <c r="D331" s="98">
        <f>МРСКСибири_!D331-SUM(АЭ:ИА!D331)+ХЭ!D331</f>
        <v>0</v>
      </c>
      <c r="E331" s="87">
        <f>МРСКСибири_!E331-SUM(АЭ:ИА!E331)+ХЭ!E331</f>
        <v>0</v>
      </c>
      <c r="F331" s="87">
        <f>МРСКСибири_!F331-SUM(АЭ:ИА!F331)+ХЭ!F331</f>
        <v>0</v>
      </c>
      <c r="G331" s="87">
        <f>МРСКСибири_!G331-SUM(АЭ:ИА!G331)+ХЭ!G331</f>
        <v>0</v>
      </c>
      <c r="H331" s="21">
        <f>МРСКСибири_!H331-SUM(АЭ:ИА!H331)+ХЭ!H331</f>
        <v>0</v>
      </c>
    </row>
    <row r="332" spans="1:8" x14ac:dyDescent="0.25">
      <c r="A332" s="18" t="s">
        <v>524</v>
      </c>
      <c r="B332" s="22" t="s">
        <v>525</v>
      </c>
      <c r="C332" s="20" t="s">
        <v>228</v>
      </c>
      <c r="D332" s="87" t="s">
        <v>497</v>
      </c>
      <c r="E332" s="87" t="s">
        <v>497</v>
      </c>
      <c r="F332" s="87" t="s">
        <v>708</v>
      </c>
      <c r="G332" s="87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8">
        <f>МРСКСибири_!D333-SUM(АЭ:ИА!D333)+ХЭ!D333</f>
        <v>0</v>
      </c>
      <c r="E333" s="87">
        <f>МРСКСибири_!E333-SUM(АЭ:ИА!E333)+ХЭ!E333</f>
        <v>0</v>
      </c>
      <c r="F333" s="87">
        <f>МРСКСибири_!F333-SUM(АЭ:ИА!F333)+ХЭ!F333</f>
        <v>0</v>
      </c>
      <c r="G333" s="87">
        <f>МРСКСибири_!G333-SUM(АЭ:ИА!G333)+ХЭ!G333</f>
        <v>0</v>
      </c>
      <c r="H333" s="21">
        <f>МРСКСибири_!H333-SUM(АЭ:ИА!H333)+ХЭ!H333</f>
        <v>0</v>
      </c>
    </row>
    <row r="334" spans="1:8" x14ac:dyDescent="0.25">
      <c r="A334" s="18" t="s">
        <v>527</v>
      </c>
      <c r="B334" s="24" t="s">
        <v>516</v>
      </c>
      <c r="C334" s="20" t="s">
        <v>517</v>
      </c>
      <c r="D334" s="98">
        <f>МРСКСибири_!D334-SUM(АЭ:ИА!D334)+ХЭ!D334</f>
        <v>0</v>
      </c>
      <c r="E334" s="87">
        <f>МРСКСибири_!E334-SUM(АЭ:ИА!E334)+ХЭ!E334</f>
        <v>0</v>
      </c>
      <c r="F334" s="87">
        <f>МРСКСибири_!F334-SUM(АЭ:ИА!F334)+ХЭ!F334</f>
        <v>0</v>
      </c>
      <c r="G334" s="87">
        <f>МРСКСибири_!G334-SUM(АЭ:ИА!G334)+ХЭ!G334</f>
        <v>0</v>
      </c>
      <c r="H334" s="21">
        <f>МРСКСибири_!H334-SUM(АЭ:ИА!H334)+ХЭ!H334</f>
        <v>0</v>
      </c>
    </row>
    <row r="335" spans="1:8" x14ac:dyDescent="0.25">
      <c r="A335" s="18" t="s">
        <v>528</v>
      </c>
      <c r="B335" s="22" t="s">
        <v>529</v>
      </c>
      <c r="C335" s="20" t="s">
        <v>228</v>
      </c>
      <c r="D335" s="87" t="s">
        <v>497</v>
      </c>
      <c r="E335" s="87" t="s">
        <v>497</v>
      </c>
      <c r="F335" s="87" t="s">
        <v>708</v>
      </c>
      <c r="G335" s="87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8">
        <f>МРСКСибири_!D336-SUM(АЭ:ИА!D336)+ХЭ!D336</f>
        <v>0</v>
      </c>
      <c r="E336" s="87">
        <f>МРСКСибири_!E336-SUM(АЭ:ИА!E336)+ХЭ!E336</f>
        <v>0</v>
      </c>
      <c r="F336" s="87">
        <f>МРСКСибири_!F336-SUM(АЭ:ИА!F336)+ХЭ!F336</f>
        <v>0</v>
      </c>
      <c r="G336" s="87">
        <f>МРСКСибири_!G336-SUM(АЭ:ИА!G336)+ХЭ!G336</f>
        <v>0</v>
      </c>
      <c r="H336" s="21">
        <f>МРСКСибири_!H336-SUM(АЭ:ИА!H336)+ХЭ!H336</f>
        <v>0</v>
      </c>
    </row>
    <row r="337" spans="1:8" x14ac:dyDescent="0.25">
      <c r="A337" s="18" t="s">
        <v>531</v>
      </c>
      <c r="B337" s="24" t="s">
        <v>522</v>
      </c>
      <c r="C337" s="20" t="s">
        <v>500</v>
      </c>
      <c r="D337" s="98">
        <f>МРСКСибири_!D337-SUM(АЭ:ИА!D337)+ХЭ!D337</f>
        <v>0</v>
      </c>
      <c r="E337" s="87">
        <f>МРСКСибири_!E337-SUM(АЭ:ИА!E337)+ХЭ!E337</f>
        <v>0</v>
      </c>
      <c r="F337" s="87">
        <f>МРСКСибири_!F337-SUM(АЭ:ИА!F337)+ХЭ!F337</f>
        <v>0</v>
      </c>
      <c r="G337" s="87">
        <f>МРСКСибири_!G337-SUM(АЭ:ИА!G337)+ХЭ!G337</f>
        <v>0</v>
      </c>
      <c r="H337" s="21">
        <f>МРСКСибири_!H337-SUM(АЭ:ИА!H337)+ХЭ!H337</f>
        <v>0</v>
      </c>
    </row>
    <row r="338" spans="1:8" x14ac:dyDescent="0.25">
      <c r="A338" s="18" t="s">
        <v>532</v>
      </c>
      <c r="B338" s="24" t="s">
        <v>516</v>
      </c>
      <c r="C338" s="20" t="s">
        <v>517</v>
      </c>
      <c r="D338" s="98">
        <f>МРСКСибири_!D338-SUM(АЭ:ИА!D338)+ХЭ!D338</f>
        <v>0</v>
      </c>
      <c r="E338" s="87">
        <f>МРСКСибири_!E338-SUM(АЭ:ИА!E338)+ХЭ!E338</f>
        <v>0</v>
      </c>
      <c r="F338" s="87">
        <f>МРСКСибири_!F338-SUM(АЭ:ИА!F338)+ХЭ!F338</f>
        <v>0</v>
      </c>
      <c r="G338" s="87">
        <f>МРСКСибири_!G338-SUM(АЭ:ИА!G338)+ХЭ!G338</f>
        <v>0</v>
      </c>
      <c r="H338" s="21">
        <f>МРСКСибири_!H338-SUM(АЭ:ИА!H338)+ХЭ!H338</f>
        <v>0</v>
      </c>
    </row>
    <row r="339" spans="1:8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f>МРСКСибири_!D340-SUM(АЭ:ИА!D340)+ХЭ!D340</f>
        <v>0</v>
      </c>
      <c r="E340" s="87">
        <f>МРСКСибири_!E340-SUM(АЭ:ИА!E340)+ХЭ!E340</f>
        <v>1.0913936421275139E-11</v>
      </c>
      <c r="F340" s="87">
        <f>МРСКСибири_!F340-SUM(АЭ:ИА!F340)+ХЭ!F340</f>
        <v>1.3869794202037156E-11</v>
      </c>
      <c r="G340" s="87">
        <f>МРСКСибири_!G340-SUM(АЭ:ИА!G340)+ХЭ!G340</f>
        <v>-2.1529254480895657</v>
      </c>
      <c r="H340" s="21">
        <f>МРСКСибири_!H340-SUM(АЭ:ИА!H340)+ХЭ!H340</f>
        <v>0</v>
      </c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f>МРСКСибири_!D341-SUM(АЭ:ИА!D341)+ХЭ!D341</f>
        <v>0</v>
      </c>
      <c r="E341" s="108">
        <f>МРСКСибири_!E341-SUM(АЭ:ИА!E341)+ХЭ!E341</f>
        <v>1.0913936421275139E-11</v>
      </c>
      <c r="F341" s="87">
        <f>МРСКСибири_!F341-SUM(АЭ:ИА!F341)+ХЭ!F341</f>
        <v>1.3869794202037156E-11</v>
      </c>
      <c r="G341" s="87">
        <f>МРСКСибири_!G341-SUM(АЭ:ИА!G341)+ХЭ!G341</f>
        <v>-2.1529254480895657</v>
      </c>
      <c r="H341" s="21">
        <f>МРСКСибири_!H341-SUM(АЭ:ИА!H341)+ХЭ!H341</f>
        <v>0</v>
      </c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f>МРСКСибири_!D342-SUM(АЭ:ИА!D342)+ХЭ!D342</f>
        <v>0</v>
      </c>
      <c r="E342" s="87">
        <f>МРСКСибири_!E342-SUM(АЭ:ИА!E342)+ХЭ!E342</f>
        <v>0</v>
      </c>
      <c r="F342" s="87">
        <f>МРСКСибири_!F342-SUM(АЭ:ИА!F342)+ХЭ!F342</f>
        <v>-1.4779288903810084E-12</v>
      </c>
      <c r="G342" s="87">
        <f>МРСКСибири_!G342-SUM(АЭ:ИА!G342)+ХЭ!G342</f>
        <v>78.819257730377345</v>
      </c>
      <c r="H342" s="21">
        <f>МРСКСибири_!H342-SUM(АЭ:ИА!H342)+ХЭ!H342</f>
        <v>0</v>
      </c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f>МРСКСибири_!D343-SUM(АЭ:ИА!D343)+ХЭ!D343</f>
        <v>1.8189894035458565E-12</v>
      </c>
      <c r="E343" s="108">
        <f>МРСКСибири_!E343-SUM(АЭ:ИА!E343)+ХЭ!E343</f>
        <v>1.1141310096718371E-11</v>
      </c>
      <c r="F343" s="87">
        <f>МРСКСибири_!F343-SUM(АЭ:ИА!F343)+ХЭ!F343</f>
        <v>7.73070496506989E-12</v>
      </c>
      <c r="G343" s="87">
        <f>МРСКСибири_!G343-SUM(АЭ:ИА!G343)+ХЭ!G343</f>
        <v>-39.725651990422946</v>
      </c>
      <c r="H343" s="21">
        <f>МРСКСибири_!H343-SUM(АЭ:ИА!H343)+ХЭ!H343</f>
        <v>0</v>
      </c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f>МРСКСибири_!D344-SUM(АЭ:ИА!D344)+ХЭ!D344</f>
        <v>4.2632564145606011E-13</v>
      </c>
      <c r="E344" s="87">
        <f>МРСКСибири_!E344-SUM(АЭ:ИА!E344)+ХЭ!E344</f>
        <v>2.8421709430404007E-12</v>
      </c>
      <c r="F344" s="87">
        <f>МРСКСибири_!F344-SUM(АЭ:ИА!F344)+ХЭ!F344</f>
        <v>1.7337242752546445E-12</v>
      </c>
      <c r="G344" s="87">
        <f>МРСКСибири_!G344-SUM(АЭ:ИА!G344)+ХЭ!G344</f>
        <v>-56.719411531792865</v>
      </c>
      <c r="H344" s="21">
        <f>МРСКСибири_!H344-SUM(АЭ:ИА!H344)+ХЭ!H344</f>
        <v>0</v>
      </c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f>МРСКСибири_!D345-SUM(АЭ:ИА!D345)+ХЭ!D345</f>
        <v>0</v>
      </c>
      <c r="E345" s="87">
        <f>МРСКСибири_!E345-SUM(АЭ:ИА!E345)+ХЭ!E345</f>
        <v>0</v>
      </c>
      <c r="F345" s="87">
        <f>МРСКСибири_!F345-SUM(АЭ:ИА!F345)+ХЭ!F345</f>
        <v>9.9475983006414026E-14</v>
      </c>
      <c r="G345" s="87">
        <f>МРСКСибири_!G345-SUM(АЭ:ИА!G345)+ХЭ!G345</f>
        <v>135.98172450018475</v>
      </c>
      <c r="H345" s="21">
        <f>МРСКСибири_!H345-SUM(АЭ:ИА!H345)+ХЭ!H345</f>
        <v>0</v>
      </c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f>МРСКСибири_!D346-SUM(АЭ:ИА!D346)+ХЭ!D346</f>
        <v>0</v>
      </c>
      <c r="E346" s="108">
        <f>МРСКСибири_!E346-SUM(АЭ:ИА!E346)+ХЭ!E346</f>
        <v>0</v>
      </c>
      <c r="F346" s="87">
        <f>МРСКСибири_!F346-SUM(АЭ:ИА!F346)+ХЭ!F346</f>
        <v>9.9475983006414026E-14</v>
      </c>
      <c r="G346" s="87">
        <f>МРСКСибири_!G346-SUM(АЭ:ИА!G346)+ХЭ!G346</f>
        <v>135.98172450018475</v>
      </c>
      <c r="H346" s="21">
        <f>МРСКСибири_!H346-SUM(АЭ:ИА!H346)+ХЭ!H346</f>
        <v>0</v>
      </c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f>МРСКСибири_!D347-SUM(АЭ:ИА!D347)+ХЭ!D347</f>
        <v>0</v>
      </c>
      <c r="E347" s="87">
        <f>МРСКСибири_!E347-SUM(АЭ:ИА!E347)+ХЭ!E347</f>
        <v>0</v>
      </c>
      <c r="F347" s="87">
        <f>МРСКСибири_!F347-SUM(АЭ:ИА!F347)+ХЭ!F347</f>
        <v>5.6843418860808015E-14</v>
      </c>
      <c r="G347" s="87">
        <f>МРСКСибири_!G347-SUM(АЭ:ИА!G347)+ХЭ!G347</f>
        <v>-292.31146780706365</v>
      </c>
      <c r="H347" s="21">
        <f>МРСКСибири_!H347-SUM(АЭ:ИА!H347)+ХЭ!H347</f>
        <v>0</v>
      </c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f>МРСКСибири_!D348-SUM(АЭ:ИА!D348)+ХЭ!D348</f>
        <v>1.1368683772161603E-13</v>
      </c>
      <c r="E348" s="108">
        <f>МРСКСибири_!E348-SUM(АЭ:ИА!E348)+ХЭ!E348</f>
        <v>5.6843418860808015E-14</v>
      </c>
      <c r="F348" s="87">
        <f>МРСКСибири_!F348-SUM(АЭ:ИА!F348)+ХЭ!F348</f>
        <v>0</v>
      </c>
      <c r="G348" s="87">
        <f>МРСКСибири_!G348-SUM(АЭ:ИА!G348)+ХЭ!G348</f>
        <v>246.74914871493451</v>
      </c>
      <c r="H348" s="21">
        <f>МРСКСибири_!H348-SUM(АЭ:ИА!H348)+ХЭ!H348</f>
        <v>0</v>
      </c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f>МРСКСибири_!D349-SUM(АЭ:ИА!D349)+ХЭ!D349</f>
        <v>0</v>
      </c>
      <c r="E349" s="87">
        <f>МРСКСибири_!E349-SUM(АЭ:ИА!E349)+ХЭ!E349</f>
        <v>-2.9103830456733704E-10</v>
      </c>
      <c r="F349" s="87">
        <f>МРСКСибири_!F349-SUM(АЭ:ИА!F349)+ХЭ!F349</f>
        <v>0</v>
      </c>
      <c r="G349" s="87">
        <f>МРСКСибири_!G349-SUM(АЭ:ИА!G349)+ХЭ!G349</f>
        <v>-29.382764476017133</v>
      </c>
      <c r="H349" s="21">
        <f>МРСКСибири_!H349-SUM(АЭ:ИА!H349)+ХЭ!H349</f>
        <v>0</v>
      </c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f>МРСКСибири_!D350-SUM(АЭ:ИА!D350)+ХЭ!D350</f>
        <v>-5.9117155615240335E-12</v>
      </c>
      <c r="E350" s="120">
        <f>МРСКСибири_!E350-SUM(АЭ:ИА!E350)+ХЭ!E350</f>
        <v>0</v>
      </c>
      <c r="F350" s="87">
        <f>МРСКСибири_!F350-SUM(АЭ:ИА!F350)+ХЭ!F350</f>
        <v>8.1854523159563541E-12</v>
      </c>
      <c r="G350" s="87">
        <f>МРСКСибири_!G350-SUM(АЭ:ИА!G350)+ХЭ!G350</f>
        <v>-16.105425552538158</v>
      </c>
      <c r="H350" s="21">
        <f>МРСКСибири_!H350-SUM(АЭ:ИА!H350)+ХЭ!H350</f>
        <v>0</v>
      </c>
    </row>
    <row r="351" spans="1:8" x14ac:dyDescent="0.25">
      <c r="A351" s="18" t="s">
        <v>556</v>
      </c>
      <c r="B351" s="40" t="s">
        <v>557</v>
      </c>
      <c r="C351" s="20" t="s">
        <v>228</v>
      </c>
      <c r="D351" s="87" t="s">
        <v>497</v>
      </c>
      <c r="E351" s="87" t="s">
        <v>497</v>
      </c>
      <c r="F351" s="87" t="s">
        <v>708</v>
      </c>
      <c r="G351" s="87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f>МРСКСибири_!D352-SUM(АЭ:ИА!D352)+ХЭ!D352</f>
        <v>0</v>
      </c>
      <c r="E352" s="87">
        <f>МРСКСибири_!E352-SUM(АЭ:ИА!E352)+ХЭ!E352</f>
        <v>0</v>
      </c>
      <c r="F352" s="87">
        <f>МРСКСибири_!F352-SUM(АЭ:ИА!F352)+ХЭ!F352</f>
        <v>0</v>
      </c>
      <c r="G352" s="87">
        <f>МРСКСибири_!G352-SUM(АЭ:ИА!G352)+ХЭ!G352</f>
        <v>0</v>
      </c>
      <c r="H352" s="21">
        <f>МРСКСибири_!H352-SUM(АЭ:ИА!H352)+ХЭ!H352</f>
        <v>0</v>
      </c>
    </row>
    <row r="353" spans="1:8" x14ac:dyDescent="0.25">
      <c r="A353" s="18" t="s">
        <v>560</v>
      </c>
      <c r="B353" s="22" t="s">
        <v>561</v>
      </c>
      <c r="C353" s="20" t="s">
        <v>503</v>
      </c>
      <c r="D353" s="98">
        <f>МРСКСибири_!D353-SUM(АЭ:ИА!D353)+ХЭ!D353</f>
        <v>0</v>
      </c>
      <c r="E353" s="87">
        <f>МРСКСибири_!E353-SUM(АЭ:ИА!E353)+ХЭ!E353</f>
        <v>0</v>
      </c>
      <c r="F353" s="87">
        <f>МРСКСибири_!F353-SUM(АЭ:ИА!F353)+ХЭ!F353</f>
        <v>0</v>
      </c>
      <c r="G353" s="87">
        <f>МРСКСибири_!G353-SUM(АЭ:ИА!G353)+ХЭ!G353</f>
        <v>0</v>
      </c>
      <c r="H353" s="21">
        <f>МРСКСибири_!H353-SUM(АЭ:ИА!H353)+ХЭ!H353</f>
        <v>0</v>
      </c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f>МРСКСибири_!D354-SUM(АЭ:ИА!D354)+ХЭ!D354</f>
        <v>0</v>
      </c>
      <c r="E354" s="120">
        <f>МРСКСибири_!E354-SUM(АЭ:ИА!E354)+ХЭ!E354</f>
        <v>9.0949470177292824E-13</v>
      </c>
      <c r="F354" s="87">
        <f>МРСКСибири_!F354-SUM(АЭ:ИА!F354)+ХЭ!F354</f>
        <v>9.0949470177292824E-13</v>
      </c>
      <c r="G354" s="87">
        <f>МРСКСибири_!G354-SUM(АЭ:ИА!G354)+ХЭ!G354</f>
        <v>0</v>
      </c>
      <c r="H354" s="21">
        <f>МРСКСибири_!H354-SUM(АЭ:ИА!H354)+ХЭ!H354</f>
        <v>0</v>
      </c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8">
        <f>МРСКСибири_!D355-SUM(АЭ:ИА!D355)+ХЭ!D355</f>
        <v>0</v>
      </c>
      <c r="E355" s="87">
        <f>МРСКСибири_!E355-SUM(АЭ:ИА!E355)+ХЭ!E355</f>
        <v>0</v>
      </c>
      <c r="F355" s="87">
        <f>МРСКСибири_!F355-SUM(АЭ:ИА!F355)+ХЭ!F355</f>
        <v>0</v>
      </c>
      <c r="G355" s="87">
        <f>МРСКСибири_!G355-SUM(АЭ:ИА!G355)+ХЭ!G355</f>
        <v>0</v>
      </c>
      <c r="H355" s="21">
        <f>МРСКСибири_!H355-SUM(АЭ:ИА!H355)+ХЭ!H355</f>
        <v>0</v>
      </c>
    </row>
    <row r="356" spans="1:8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8">
        <f>МРСКСибири_!D357-SUM(АЭ:ИА!D357)+ХЭ!D357</f>
        <v>0</v>
      </c>
      <c r="E357" s="87">
        <f>МРСКСибири_!E357-SUM(АЭ:ИА!E357)+ХЭ!E357</f>
        <v>0</v>
      </c>
      <c r="F357" s="87">
        <f>МРСКСибири_!F357-SUM(АЭ:ИА!F357)+ХЭ!F357</f>
        <v>0</v>
      </c>
      <c r="G357" s="87">
        <f>МРСКСибири_!G357-SUM(АЭ:ИА!G357)+ХЭ!G357</f>
        <v>0</v>
      </c>
      <c r="H357" s="21">
        <f>МРСКСибири_!H357-SUM(АЭ:ИА!H357)+ХЭ!H357</f>
        <v>0</v>
      </c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8">
        <f>МРСКСибири_!D358-SUM(АЭ:ИА!D358)+ХЭ!D358</f>
        <v>0</v>
      </c>
      <c r="E358" s="87">
        <f>МРСКСибири_!E358-SUM(АЭ:ИА!E358)+ХЭ!E358</f>
        <v>0</v>
      </c>
      <c r="F358" s="87">
        <f>МРСКСибири_!F358-SUM(АЭ:ИА!F358)+ХЭ!F358</f>
        <v>0</v>
      </c>
      <c r="G358" s="87">
        <f>МРСКСибири_!G358-SUM(АЭ:ИА!G358)+ХЭ!G358</f>
        <v>0</v>
      </c>
      <c r="H358" s="21">
        <f>МРСКСибири_!H358-SUM(АЭ:ИА!H358)+ХЭ!H358</f>
        <v>0</v>
      </c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8">
        <f>МРСКСибири_!D359-SUM(АЭ:ИА!D359)+ХЭ!D359</f>
        <v>0</v>
      </c>
      <c r="E359" s="87">
        <f>МРСКСибири_!E359-SUM(АЭ:ИА!E359)+ХЭ!E359</f>
        <v>0</v>
      </c>
      <c r="F359" s="87">
        <f>МРСКСибири_!F359-SUM(АЭ:ИА!F359)+ХЭ!F359</f>
        <v>0</v>
      </c>
      <c r="G359" s="87">
        <f>МРСКСибири_!G359-SUM(АЭ:ИА!G359)+ХЭ!G359</f>
        <v>0</v>
      </c>
      <c r="H359" s="21">
        <f>МРСКСибири_!H359-SUM(АЭ:ИА!H359)+ХЭ!H359</f>
        <v>0</v>
      </c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8">
        <f>МРСКСибири_!D360-SUM(АЭ:ИА!D360)+ХЭ!D360</f>
        <v>0</v>
      </c>
      <c r="E360" s="87">
        <f>МРСКСибири_!E360-SUM(АЭ:ИА!E360)+ХЭ!E360</f>
        <v>0</v>
      </c>
      <c r="F360" s="87">
        <f>МРСКСибири_!F360-SUM(АЭ:ИА!F360)+ХЭ!F360</f>
        <v>0</v>
      </c>
      <c r="G360" s="87">
        <f>МРСКСибири_!G360-SUM(АЭ:ИА!G360)+ХЭ!G360</f>
        <v>0</v>
      </c>
      <c r="H360" s="21">
        <f>МРСКСибири_!H360-SUM(АЭ:ИА!H360)+ХЭ!H360</f>
        <v>0</v>
      </c>
    </row>
    <row r="361" spans="1:8" x14ac:dyDescent="0.25">
      <c r="A361" s="18" t="s">
        <v>576</v>
      </c>
      <c r="B361" s="22" t="s">
        <v>577</v>
      </c>
      <c r="C361" s="20" t="s">
        <v>510</v>
      </c>
      <c r="D361" s="98">
        <f>МРСКСибири_!D361-SUM(АЭ:ИА!D361)+ХЭ!D361</f>
        <v>0</v>
      </c>
      <c r="E361" s="87">
        <f>МРСКСибири_!E361-SUM(АЭ:ИА!E361)+ХЭ!E361</f>
        <v>0</v>
      </c>
      <c r="F361" s="87">
        <f>МРСКСибири_!F361-SUM(АЭ:ИА!F361)+ХЭ!F361</f>
        <v>0</v>
      </c>
      <c r="G361" s="87">
        <f>МРСКСибири_!G361-SUM(АЭ:ИА!G361)+ХЭ!G361</f>
        <v>0</v>
      </c>
      <c r="H361" s="21">
        <f>МРСКСибири_!H361-SUM(АЭ:ИА!H361)+ХЭ!H361</f>
        <v>0</v>
      </c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8">
        <f>МРСКСибири_!D362-SUM(АЭ:ИА!D362)+ХЭ!D362</f>
        <v>0</v>
      </c>
      <c r="E362" s="87">
        <f>МРСКСибири_!E362-SUM(АЭ:ИА!E362)+ХЭ!E362</f>
        <v>0</v>
      </c>
      <c r="F362" s="87">
        <f>МРСКСибири_!F362-SUM(АЭ:ИА!F362)+ХЭ!F362</f>
        <v>0</v>
      </c>
      <c r="G362" s="87">
        <f>МРСКСибири_!G362-SUM(АЭ:ИА!G362)+ХЭ!G362</f>
        <v>0</v>
      </c>
      <c r="H362" s="21">
        <f>МРСКСибири_!H362-SUM(АЭ:ИА!H362)+ХЭ!H362</f>
        <v>0</v>
      </c>
    </row>
    <row r="363" spans="1:8" x14ac:dyDescent="0.25">
      <c r="A363" s="18" t="s">
        <v>580</v>
      </c>
      <c r="B363" s="24" t="s">
        <v>581</v>
      </c>
      <c r="C363" s="20" t="s">
        <v>510</v>
      </c>
      <c r="D363" s="98">
        <f>МРСКСибири_!D363-SUM(АЭ:ИА!D363)+ХЭ!D363</f>
        <v>0</v>
      </c>
      <c r="E363" s="87">
        <f>МРСКСибири_!E363-SUM(АЭ:ИА!E363)+ХЭ!E363</f>
        <v>0</v>
      </c>
      <c r="F363" s="87">
        <f>МРСКСибири_!F363-SUM(АЭ:ИА!F363)+ХЭ!F363</f>
        <v>0</v>
      </c>
      <c r="G363" s="87">
        <f>МРСКСибири_!G363-SUM(АЭ:ИА!G363)+ХЭ!G363</f>
        <v>0</v>
      </c>
      <c r="H363" s="21">
        <f>МРСКСибири_!H363-SUM(АЭ:ИА!H363)+ХЭ!H363</f>
        <v>0</v>
      </c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8">
        <f>МРСКСибири_!D364-SUM(АЭ:ИА!D364)+ХЭ!D364</f>
        <v>0</v>
      </c>
      <c r="E364" s="87">
        <f>МРСКСибири_!E364-SUM(АЭ:ИА!E364)+ХЭ!E364</f>
        <v>0</v>
      </c>
      <c r="F364" s="87">
        <f>МРСКСибири_!F364-SUM(АЭ:ИА!F364)+ХЭ!F364</f>
        <v>0</v>
      </c>
      <c r="G364" s="87">
        <f>МРСКСибири_!G364-SUM(АЭ:ИА!G364)+ХЭ!G364</f>
        <v>0</v>
      </c>
      <c r="H364" s="21">
        <f>МРСКСибири_!H364-SUM(АЭ:ИА!H364)+ХЭ!H364</f>
        <v>0</v>
      </c>
    </row>
    <row r="365" spans="1:8" x14ac:dyDescent="0.25">
      <c r="A365" s="18" t="s">
        <v>584</v>
      </c>
      <c r="B365" s="24" t="s">
        <v>585</v>
      </c>
      <c r="C365" s="20" t="s">
        <v>21</v>
      </c>
      <c r="D365" s="99">
        <f>МРСКСибири_!D365-SUM(АЭ:ИА!D365)+ХЭ!D365</f>
        <v>0</v>
      </c>
      <c r="E365" s="87">
        <f>МРСКСибири_!E365-SUM(АЭ:ИА!E365)+ХЭ!E365</f>
        <v>0</v>
      </c>
      <c r="F365" s="88">
        <f>МРСКСибири_!F365-SUM(АЭ:ИА!F365)+ХЭ!F365</f>
        <v>0</v>
      </c>
      <c r="G365" s="88">
        <f>МРСКСибири_!G365-SUM(АЭ:ИА!G365)+ХЭ!G365</f>
        <v>0</v>
      </c>
      <c r="H365" s="30">
        <f>МРСКСибири_!H365-SUM(АЭ:ИА!H365)+ХЭ!H365</f>
        <v>0</v>
      </c>
    </row>
    <row r="366" spans="1:8" x14ac:dyDescent="0.25">
      <c r="A366" s="18" t="s">
        <v>586</v>
      </c>
      <c r="B366" s="24" t="s">
        <v>47</v>
      </c>
      <c r="C366" s="20" t="s">
        <v>21</v>
      </c>
      <c r="D366" s="99">
        <f>МРСКСибири_!D366-SUM(АЭ:ИА!D366)+ХЭ!D366</f>
        <v>0</v>
      </c>
      <c r="E366" s="87">
        <f>МРСКСибири_!E366-SUM(АЭ:ИА!E366)+ХЭ!E366</f>
        <v>0</v>
      </c>
      <c r="F366" s="88">
        <f>МРСКСибири_!F366-SUM(АЭ:ИА!F366)+ХЭ!F366</f>
        <v>0</v>
      </c>
      <c r="G366" s="88">
        <f>МРСКСибири_!G366-SUM(АЭ:ИА!G366)+ХЭ!G366</f>
        <v>0</v>
      </c>
      <c r="H366" s="30">
        <f>МРСКСибири_!H366-SUM(АЭ:ИА!H366)+ХЭ!H366</f>
        <v>0</v>
      </c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f>МРСКСибири_!D367-SUM(АЭ:ИА!D367)+ХЭ!D367</f>
        <v>0</v>
      </c>
      <c r="E367" s="90">
        <f>МРСКСибири_!E367-SUM(АЭ:ИА!E367)+ХЭ!E367</f>
        <v>0</v>
      </c>
      <c r="F367" s="90">
        <f>МРСКСибири_!F367-SUM(АЭ:ИА!F367)+ХЭ!F367</f>
        <v>-9.0949470177292824E-13</v>
      </c>
      <c r="G367" s="90">
        <f>МРСКСибири_!G367-SUM(АЭ:ИА!G367)+ХЭ!G367</f>
        <v>-20.99419784063868</v>
      </c>
      <c r="H367" s="48">
        <f>МРСКСибири_!H367-SUM(АЭ:ИА!H367)+ХЭ!H367</f>
        <v>0</v>
      </c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9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9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  <c r="I370" s="5"/>
    </row>
    <row r="371" spans="1:9" s="6" customFormat="1" ht="45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ht="15.75" customHeight="1" x14ac:dyDescent="0.25">
      <c r="A373" s="212" t="s">
        <v>591</v>
      </c>
      <c r="B373" s="213"/>
      <c r="C373" s="20" t="s">
        <v>21</v>
      </c>
      <c r="D373" s="101">
        <f>МРСКСибири_!D373-SUM(АЭ:ИА!D373)+ХЭ!D373</f>
        <v>0</v>
      </c>
      <c r="E373" s="114">
        <f>МРСКСибири_!E373-SUM(АЭ:ИА!E373)+ХЭ!E373</f>
        <v>1.8189894035458565E-12</v>
      </c>
      <c r="F373" s="95">
        <f>МРСКСибири_!F373-SUM(АЭ:ИА!F373)+ХЭ!F373</f>
        <v>2.7284841053187847E-12</v>
      </c>
      <c r="G373" s="95">
        <f>МРСКСибири_!G373-SUM(АЭ:ИА!G373)+ХЭ!G373</f>
        <v>-488.39259427230343</v>
      </c>
      <c r="H373" s="53">
        <f>МРСКСибири_!H373-SUM(АЭ:ИА!H373)+ХЭ!H373</f>
        <v>0</v>
      </c>
    </row>
    <row r="374" spans="1:9" x14ac:dyDescent="0.25">
      <c r="A374" s="18" t="s">
        <v>19</v>
      </c>
      <c r="B374" s="54" t="s">
        <v>592</v>
      </c>
      <c r="C374" s="20" t="s">
        <v>21</v>
      </c>
      <c r="D374" s="98">
        <f>МРСКСибири_!D374-SUM(АЭ:ИА!D374)+ХЭ!D374</f>
        <v>0</v>
      </c>
      <c r="E374" s="108">
        <f>МРСКСибири_!E374-SUM(АЭ:ИА!E374)+ХЭ!E374</f>
        <v>0</v>
      </c>
      <c r="F374" s="87">
        <f>МРСКСибири_!F374-SUM(АЭ:ИА!F374)+ХЭ!F374</f>
        <v>1.4779288903810084E-12</v>
      </c>
      <c r="G374" s="93">
        <f>МРСКСибири_!G374-SUM(АЭ:ИА!G374)+ХЭ!G374</f>
        <v>-119.10167943943861</v>
      </c>
      <c r="H374" s="55">
        <f>МРСКСибири_!H374-SUM(АЭ:ИА!H374)+ХЭ!H374</f>
        <v>0</v>
      </c>
    </row>
    <row r="375" spans="1:9" x14ac:dyDescent="0.25">
      <c r="A375" s="18" t="s">
        <v>22</v>
      </c>
      <c r="B375" s="22" t="s">
        <v>593</v>
      </c>
      <c r="C375" s="20" t="s">
        <v>21</v>
      </c>
      <c r="D375" s="98">
        <f>МРСКСибири_!D375-SUM(АЭ:ИА!D375)+ХЭ!D375</f>
        <v>0</v>
      </c>
      <c r="E375" s="108">
        <f>МРСКСибири_!E375-SUM(АЭ:ИА!E375)+ХЭ!E375</f>
        <v>-1.4566126083082054E-13</v>
      </c>
      <c r="F375" s="87">
        <f>МРСКСибири_!F375-SUM(АЭ:ИА!F375)+ХЭ!F375</f>
        <v>-3.1974423109204508E-14</v>
      </c>
      <c r="G375" s="93">
        <f>МРСКСибири_!G375-SUM(АЭ:ИА!G375)+ХЭ!G375</f>
        <v>141.05667315955964</v>
      </c>
      <c r="H375" s="55">
        <f>МРСКСибири_!H375-SUM(АЭ:ИА!H375)+ХЭ!H375</f>
        <v>0</v>
      </c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8">
        <f>МРСКСибири_!D376-SUM(АЭ:ИА!D376)+ХЭ!D376</f>
        <v>0</v>
      </c>
      <c r="E376" s="115">
        <f>МРСКСибири_!E376-SUM(АЭ:ИА!E376)+ХЭ!E376</f>
        <v>-1.4566126083082054E-13</v>
      </c>
      <c r="F376" s="93">
        <f>МРСКСибири_!F376-SUM(АЭ:ИА!F376)+ХЭ!F376</f>
        <v>-3.1974423109204508E-14</v>
      </c>
      <c r="G376" s="93">
        <f>МРСКСибири_!G376-SUM(АЭ:ИА!G376)+ХЭ!G376</f>
        <v>141.05667315955964</v>
      </c>
      <c r="H376" s="55">
        <f>МРСКСибири_!H376-SUM(АЭ:ИА!H376)+ХЭ!H376</f>
        <v>0</v>
      </c>
    </row>
    <row r="377" spans="1:9" x14ac:dyDescent="0.25">
      <c r="A377" s="18" t="s">
        <v>595</v>
      </c>
      <c r="B377" s="25" t="s">
        <v>596</v>
      </c>
      <c r="C377" s="20" t="s">
        <v>21</v>
      </c>
      <c r="D377" s="98">
        <f>МРСКСибири_!D377-SUM(АЭ:ИА!D377)+ХЭ!D377</f>
        <v>0</v>
      </c>
      <c r="E377" s="115">
        <f>МРСКСибири_!E377-SUM(АЭ:ИА!E377)+ХЭ!E377</f>
        <v>0</v>
      </c>
      <c r="F377" s="93">
        <f>МРСКСибири_!F377-SUM(АЭ:ИА!F377)+ХЭ!F377</f>
        <v>0</v>
      </c>
      <c r="G377" s="93">
        <f>МРСКСибири_!G377-SUM(АЭ:ИА!G377)+ХЭ!G377</f>
        <v>0</v>
      </c>
      <c r="H377" s="55">
        <f>МРСКСибири_!H377-SUM(АЭ:ИА!H377)+ХЭ!H377</f>
        <v>0</v>
      </c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8">
        <f>МРСКСибири_!D378-SUM(АЭ:ИА!D378)+ХЭ!D378</f>
        <v>0</v>
      </c>
      <c r="E378" s="93">
        <f>МРСКСибири_!E378-SUM(АЭ:ИА!E378)+ХЭ!E378</f>
        <v>0</v>
      </c>
      <c r="F378" s="93">
        <f>МРСКСибири_!F378-SUM(АЭ:ИА!F378)+ХЭ!F378</f>
        <v>0</v>
      </c>
      <c r="G378" s="93">
        <f>МРСКСибири_!G378-SUM(АЭ:ИА!G378)+ХЭ!G378</f>
        <v>0</v>
      </c>
      <c r="H378" s="55">
        <f>МРСКСибири_!H378-SUM(АЭ:ИА!H378)+ХЭ!H378</f>
        <v>0</v>
      </c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8">
        <f>МРСКСибири_!D379-SUM(АЭ:ИА!D379)+ХЭ!D379</f>
        <v>0</v>
      </c>
      <c r="E379" s="93">
        <f>МРСКСибири_!E379-SUM(АЭ:ИА!E379)+ХЭ!E379</f>
        <v>0</v>
      </c>
      <c r="F379" s="93">
        <f>МРСКСибири_!F379-SUM(АЭ:ИА!F379)+ХЭ!F379</f>
        <v>0</v>
      </c>
      <c r="G379" s="93">
        <f>МРСКСибири_!G379-SUM(АЭ:ИА!G379)+ХЭ!G379</f>
        <v>0</v>
      </c>
      <c r="H379" s="55">
        <f>МРСКСибири_!H379-SUM(АЭ:ИА!H379)+ХЭ!H379</f>
        <v>0</v>
      </c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8">
        <f>МРСКСибири_!D380-SUM(АЭ:ИА!D380)+ХЭ!D380</f>
        <v>0</v>
      </c>
      <c r="E380" s="93">
        <f>МРСКСибири_!E380-SUM(АЭ:ИА!E380)+ХЭ!E380</f>
        <v>0</v>
      </c>
      <c r="F380" s="93">
        <f>МРСКСибири_!F380-SUM(АЭ:ИА!F380)+ХЭ!F380</f>
        <v>0</v>
      </c>
      <c r="G380" s="93">
        <f>МРСКСибири_!G380-SUM(АЭ:ИА!G380)+ХЭ!G380</f>
        <v>0</v>
      </c>
      <c r="H380" s="55">
        <f>МРСКСибири_!H380-SUM(АЭ:ИА!H380)+ХЭ!H380</f>
        <v>0</v>
      </c>
    </row>
    <row r="381" spans="1:9" x14ac:dyDescent="0.25">
      <c r="A381" s="18" t="s">
        <v>600</v>
      </c>
      <c r="B381" s="25" t="s">
        <v>601</v>
      </c>
      <c r="C381" s="20" t="s">
        <v>21</v>
      </c>
      <c r="D381" s="98">
        <f>МРСКСибири_!D381-SUM(АЭ:ИА!D381)+ХЭ!D381</f>
        <v>0</v>
      </c>
      <c r="E381" s="93">
        <f>МРСКСибири_!E381-SUM(АЭ:ИА!E381)+ХЭ!E381</f>
        <v>0</v>
      </c>
      <c r="F381" s="93">
        <f>МРСКСибири_!F381-SUM(АЭ:ИА!F381)+ХЭ!F381</f>
        <v>0</v>
      </c>
      <c r="G381" s="93">
        <f>МРСКСибири_!G381-SUM(АЭ:ИА!G381)+ХЭ!G381</f>
        <v>0</v>
      </c>
      <c r="H381" s="55">
        <f>МРСКСибири_!H381-SUM(АЭ:ИА!H381)+ХЭ!H381</f>
        <v>0</v>
      </c>
    </row>
    <row r="382" spans="1:9" x14ac:dyDescent="0.25">
      <c r="A382" s="18" t="s">
        <v>602</v>
      </c>
      <c r="B382" s="25" t="s">
        <v>603</v>
      </c>
      <c r="C382" s="20" t="s">
        <v>21</v>
      </c>
      <c r="D382" s="98">
        <f>МРСКСибири_!D382-SUM(АЭ:ИА!D382)+ХЭ!D382</f>
        <v>0</v>
      </c>
      <c r="E382" s="93">
        <f>МРСКСибири_!E382-SUM(АЭ:ИА!E382)+ХЭ!E382</f>
        <v>0</v>
      </c>
      <c r="F382" s="93">
        <f>МРСКСибири_!F382-SUM(АЭ:ИА!F382)+ХЭ!F382</f>
        <v>2.2737367544323206E-13</v>
      </c>
      <c r="G382" s="93">
        <f>МРСКСибири_!G382-SUM(АЭ:ИА!G382)+ХЭ!G382</f>
        <v>254.29906574498676</v>
      </c>
      <c r="H382" s="55">
        <f>МРСКСибири_!H382-SUM(АЭ:ИА!H382)+ХЭ!H382</f>
        <v>0</v>
      </c>
    </row>
    <row r="383" spans="1:9" x14ac:dyDescent="0.25">
      <c r="A383" s="18" t="s">
        <v>604</v>
      </c>
      <c r="B383" s="25" t="s">
        <v>605</v>
      </c>
      <c r="C383" s="20" t="s">
        <v>21</v>
      </c>
      <c r="D383" s="98">
        <f>МРСКСибири_!D383-SUM(АЭ:ИА!D383)+ХЭ!D383</f>
        <v>0</v>
      </c>
      <c r="E383" s="93">
        <f>МРСКСибири_!E383-SUM(АЭ:ИА!E383)+ХЭ!E383</f>
        <v>0</v>
      </c>
      <c r="F383" s="93">
        <f>МРСКСибири_!F383-SUM(АЭ:ИА!F383)+ХЭ!F383</f>
        <v>0</v>
      </c>
      <c r="G383" s="93">
        <f>МРСКСибири_!G383-SUM(АЭ:ИА!G383)+ХЭ!G383</f>
        <v>0</v>
      </c>
      <c r="H383" s="55">
        <f>МРСКСибири_!H383-SUM(АЭ:ИА!H383)+ХЭ!H383</f>
        <v>0</v>
      </c>
    </row>
    <row r="384" spans="1:9" x14ac:dyDescent="0.25">
      <c r="A384" s="18" t="s">
        <v>606</v>
      </c>
      <c r="B384" s="25" t="s">
        <v>607</v>
      </c>
      <c r="C384" s="20" t="s">
        <v>21</v>
      </c>
      <c r="D384" s="98">
        <f>МРСКСибири_!D384-SUM(АЭ:ИА!D384)+ХЭ!D384</f>
        <v>0</v>
      </c>
      <c r="E384" s="115">
        <f>МРСКСибири_!E384-SUM(АЭ:ИА!E384)+ХЭ!E384</f>
        <v>8.1712414612411521E-14</v>
      </c>
      <c r="F384" s="93">
        <f>МРСКСибири_!F384-SUM(АЭ:ИА!F384)+ХЭ!F384</f>
        <v>-3.1974423109204508E-14</v>
      </c>
      <c r="G384" s="93">
        <f>МРСКСибири_!G384-SUM(АЭ:ИА!G384)+ХЭ!G384</f>
        <v>1303.8244521196261</v>
      </c>
      <c r="H384" s="55">
        <f>МРСКСибири_!H384-SUM(АЭ:ИА!H384)+ХЭ!H384</f>
        <v>0</v>
      </c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8">
        <f>МРСКСибири_!D385-SUM(АЭ:ИА!D385)+ХЭ!D385</f>
        <v>0</v>
      </c>
      <c r="E385" s="93">
        <f>МРСКСибири_!E385-SUM(АЭ:ИА!E385)+ХЭ!E385</f>
        <v>0</v>
      </c>
      <c r="F385" s="93">
        <f>МРСКСибири_!F385-SUM(АЭ:ИА!F385)+ХЭ!F385</f>
        <v>0</v>
      </c>
      <c r="G385" s="93">
        <f>МРСКСибири_!G385-SUM(АЭ:ИА!G385)+ХЭ!G385</f>
        <v>0</v>
      </c>
      <c r="H385" s="55">
        <f>МРСКСибири_!H385-SUM(АЭ:ИА!H385)+ХЭ!H385</f>
        <v>0</v>
      </c>
    </row>
    <row r="386" spans="1:8" x14ac:dyDescent="0.25">
      <c r="A386" s="18" t="s">
        <v>610</v>
      </c>
      <c r="B386" s="26" t="s">
        <v>611</v>
      </c>
      <c r="C386" s="20" t="s">
        <v>21</v>
      </c>
      <c r="D386" s="98">
        <f>МРСКСибири_!D386-SUM(АЭ:ИА!D386)+ХЭ!D386</f>
        <v>0</v>
      </c>
      <c r="E386" s="93">
        <f>МРСКСибири_!E386-SUM(АЭ:ИА!E386)+ХЭ!E386</f>
        <v>0</v>
      </c>
      <c r="F386" s="93">
        <f>МРСКСибири_!F386-SUM(АЭ:ИА!F386)+ХЭ!F386</f>
        <v>0</v>
      </c>
      <c r="G386" s="93">
        <f>МРСКСибири_!G386-SUM(АЭ:ИА!G386)+ХЭ!G386</f>
        <v>0</v>
      </c>
      <c r="H386" s="55">
        <f>МРСКСибири_!H386-SUM(АЭ:ИА!H386)+ХЭ!H386</f>
        <v>0</v>
      </c>
    </row>
    <row r="387" spans="1:8" x14ac:dyDescent="0.25">
      <c r="A387" s="18" t="s">
        <v>612</v>
      </c>
      <c r="B387" s="26" t="s">
        <v>613</v>
      </c>
      <c r="C387" s="20" t="s">
        <v>21</v>
      </c>
      <c r="D387" s="98">
        <f>МРСКСибири_!D387-SUM(АЭ:ИА!D387)+ХЭ!D387</f>
        <v>0</v>
      </c>
      <c r="E387" s="93">
        <f>МРСКСибири_!E387-SUM(АЭ:ИА!E387)+ХЭ!E387</f>
        <v>8.1712414612411521E-14</v>
      </c>
      <c r="F387" s="93">
        <f>МРСКСибири_!F387-SUM(АЭ:ИА!F387)+ХЭ!F387</f>
        <v>-3.1974423109204508E-14</v>
      </c>
      <c r="G387" s="93">
        <f>МРСКСибири_!G387-SUM(АЭ:ИА!G387)+ХЭ!G387</f>
        <v>1303.8244521196261</v>
      </c>
      <c r="H387" s="55">
        <f>МРСКСибири_!H387-SUM(АЭ:ИА!H387)+ХЭ!H387</f>
        <v>0</v>
      </c>
    </row>
    <row r="388" spans="1:8" x14ac:dyDescent="0.25">
      <c r="A388" s="18" t="s">
        <v>614</v>
      </c>
      <c r="B388" s="26" t="s">
        <v>611</v>
      </c>
      <c r="C388" s="20" t="s">
        <v>21</v>
      </c>
      <c r="D388" s="98">
        <f>МРСКСибири_!D388-SUM(АЭ:ИА!D388)+ХЭ!D388</f>
        <v>0</v>
      </c>
      <c r="E388" s="124">
        <f>МРСКСибири_!E388-SUM(АЭ:ИА!E388)+ХЭ!E388</f>
        <v>8.1712414612411521E-14</v>
      </c>
      <c r="F388" s="93">
        <f>МРСКСибири_!F388-SUM(АЭ:ИА!F388)+ХЭ!F388</f>
        <v>-3.1974423109204508E-14</v>
      </c>
      <c r="G388" s="93">
        <f>МРСКСибири_!G388-SUM(АЭ:ИА!G388)+ХЭ!G388</f>
        <v>1303.8244521196261</v>
      </c>
      <c r="H388" s="55">
        <f>МРСКСибири_!H388-SUM(АЭ:ИА!H388)+ХЭ!H388</f>
        <v>0</v>
      </c>
    </row>
    <row r="389" spans="1:8" x14ac:dyDescent="0.25">
      <c r="A389" s="18" t="s">
        <v>615</v>
      </c>
      <c r="B389" s="25" t="s">
        <v>616</v>
      </c>
      <c r="C389" s="20" t="s">
        <v>21</v>
      </c>
      <c r="D389" s="98">
        <f>МРСКСибири_!D389-SUM(АЭ:ИА!D389)+ХЭ!D389</f>
        <v>0</v>
      </c>
      <c r="E389" s="93">
        <f>МРСКСибири_!E389-SUM(АЭ:ИА!E389)+ХЭ!E389</f>
        <v>0</v>
      </c>
      <c r="F389" s="93">
        <f>МРСКСибири_!F389-SUM(АЭ:ИА!F389)+ХЭ!F389</f>
        <v>0</v>
      </c>
      <c r="G389" s="93">
        <f>МРСКСибири_!G389-SUM(АЭ:ИА!G389)+ХЭ!G389</f>
        <v>0</v>
      </c>
      <c r="H389" s="55">
        <f>МРСКСибири_!H389-SUM(АЭ:ИА!H389)+ХЭ!H389</f>
        <v>0</v>
      </c>
    </row>
    <row r="390" spans="1:8" x14ac:dyDescent="0.25">
      <c r="A390" s="18" t="s">
        <v>617</v>
      </c>
      <c r="B390" s="25" t="s">
        <v>424</v>
      </c>
      <c r="C390" s="20" t="s">
        <v>21</v>
      </c>
      <c r="D390" s="98">
        <f>МРСКСибири_!D390-SUM(АЭ:ИА!D390)+ХЭ!D390</f>
        <v>0</v>
      </c>
      <c r="E390" s="93">
        <f>МРСКСибири_!E390-SUM(АЭ:ИА!E390)+ХЭ!E390</f>
        <v>0</v>
      </c>
      <c r="F390" s="93">
        <f>МРСКСибири_!F390-SUM(АЭ:ИА!F390)+ХЭ!F390</f>
        <v>0</v>
      </c>
      <c r="G390" s="93">
        <f>МРСКСибири_!G390-SUM(АЭ:ИА!G390)+ХЭ!G390</f>
        <v>0</v>
      </c>
      <c r="H390" s="55">
        <f>МРСКСибири_!H390-SUM(АЭ:ИА!H390)+ХЭ!H390</f>
        <v>0</v>
      </c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8">
        <f>МРСКСибири_!D391-SUM(АЭ:ИА!D391)+ХЭ!D391</f>
        <v>0</v>
      </c>
      <c r="E391" s="115">
        <f>МРСКСибири_!E391-SUM(АЭ:ИА!E391)+ХЭ!E391</f>
        <v>0</v>
      </c>
      <c r="F391" s="93">
        <f>МРСКСибири_!F391-SUM(АЭ:ИА!F391)+ХЭ!F391</f>
        <v>0</v>
      </c>
      <c r="G391" s="93">
        <f>МРСКСибири_!G391-SUM(АЭ:ИА!G391)+ХЭ!G391</f>
        <v>0</v>
      </c>
      <c r="H391" s="55">
        <f>МРСКСибири_!H391-SUM(АЭ:ИА!H391)+ХЭ!H391</f>
        <v>0</v>
      </c>
    </row>
    <row r="392" spans="1:8" x14ac:dyDescent="0.25">
      <c r="A392" s="18" t="s">
        <v>620</v>
      </c>
      <c r="B392" s="26" t="s">
        <v>45</v>
      </c>
      <c r="C392" s="20" t="s">
        <v>21</v>
      </c>
      <c r="D392" s="98">
        <f>МРСКСибири_!D392-SUM(АЭ:ИА!D392)+ХЭ!D392</f>
        <v>0</v>
      </c>
      <c r="E392" s="93">
        <f>МРСКСибири_!E392-SUM(АЭ:ИА!E392)+ХЭ!E392</f>
        <v>0</v>
      </c>
      <c r="F392" s="93">
        <f>МРСКСибири_!F392-SUM(АЭ:ИА!F392)+ХЭ!F392</f>
        <v>0</v>
      </c>
      <c r="G392" s="93">
        <f>МРСКСибири_!G392-SUM(АЭ:ИА!G392)+ХЭ!G392</f>
        <v>0</v>
      </c>
      <c r="H392" s="55">
        <f>МРСКСибири_!H392-SUM(АЭ:ИА!H392)+ХЭ!H392</f>
        <v>0</v>
      </c>
    </row>
    <row r="393" spans="1:8" x14ac:dyDescent="0.25">
      <c r="A393" s="18" t="s">
        <v>621</v>
      </c>
      <c r="B393" s="56" t="s">
        <v>47</v>
      </c>
      <c r="C393" s="20" t="s">
        <v>21</v>
      </c>
      <c r="D393" s="98">
        <f>МРСКСибири_!D393-SUM(АЭ:ИА!D393)+ХЭ!D393</f>
        <v>0</v>
      </c>
      <c r="E393" s="93">
        <f>МРСКСибири_!E393-SUM(АЭ:ИА!E393)+ХЭ!E393</f>
        <v>0</v>
      </c>
      <c r="F393" s="93">
        <f>МРСКСибири_!F393-SUM(АЭ:ИА!F393)+ХЭ!F393</f>
        <v>0</v>
      </c>
      <c r="G393" s="93">
        <f>МРСКСибири_!G393-SUM(АЭ:ИА!G393)+ХЭ!G393</f>
        <v>0</v>
      </c>
      <c r="H393" s="55">
        <f>МРСКСибири_!H393-SUM(АЭ:ИА!H393)+ХЭ!H393</f>
        <v>0</v>
      </c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8">
        <f>МРСКСибири_!D394-SUM(АЭ:ИА!D394)+ХЭ!D394</f>
        <v>0</v>
      </c>
      <c r="E394" s="108">
        <f>МРСКСибири_!E394-SUM(АЭ:ИА!E394)+ХЭ!E394</f>
        <v>0</v>
      </c>
      <c r="F394" s="87">
        <f>МРСКСибири_!F394-SUM(АЭ:ИА!F394)+ХЭ!F394</f>
        <v>0</v>
      </c>
      <c r="G394" s="93">
        <f>МРСКСибири_!G394-SUM(АЭ:ИА!G394)+ХЭ!G394</f>
        <v>0</v>
      </c>
      <c r="H394" s="55">
        <f>МРСКСибири_!H394-SUM(АЭ:ИА!H394)+ХЭ!H394</f>
        <v>0</v>
      </c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8">
        <f>МРСКСибири_!D395-SUM(АЭ:ИА!D395)+ХЭ!D395</f>
        <v>0</v>
      </c>
      <c r="E395" s="87">
        <f>МРСКСибири_!E395-SUM(АЭ:ИА!E395)+ХЭ!E395</f>
        <v>0</v>
      </c>
      <c r="F395" s="87">
        <f>МРСКСибири_!F395-SUM(АЭ:ИА!F395)+ХЭ!F395</f>
        <v>0</v>
      </c>
      <c r="G395" s="93">
        <f>МРСКСибири_!G395-SUM(АЭ:ИА!G395)+ХЭ!G395</f>
        <v>0</v>
      </c>
      <c r="H395" s="55">
        <f>МРСКСибири_!H395-SUM(АЭ:ИА!H395)+ХЭ!H395</f>
        <v>0</v>
      </c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8">
        <f>МРСКСибири_!D396-SUM(АЭ:ИА!D396)+ХЭ!D396</f>
        <v>0</v>
      </c>
      <c r="E396" s="87">
        <f>МРСКСибири_!E396-SUM(АЭ:ИА!E396)+ХЭ!E396</f>
        <v>0</v>
      </c>
      <c r="F396" s="87">
        <f>МРСКСибири_!F396-SUM(АЭ:ИА!F396)+ХЭ!F396</f>
        <v>0</v>
      </c>
      <c r="G396" s="93">
        <f>МРСКСибири_!G396-SUM(АЭ:ИА!G396)+ХЭ!G396</f>
        <v>0</v>
      </c>
      <c r="H396" s="55">
        <f>МРСКСибири_!H396-SUM(АЭ:ИА!H396)+ХЭ!H396</f>
        <v>0</v>
      </c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8">
        <f>МРСКСибири_!D397-SUM(АЭ:ИА!D397)+ХЭ!D397</f>
        <v>0</v>
      </c>
      <c r="E397" s="87">
        <f>МРСКСибири_!E397-SUM(АЭ:ИА!E397)+ХЭ!E397</f>
        <v>0</v>
      </c>
      <c r="F397" s="87">
        <f>МРСКСибири_!F397-SUM(АЭ:ИА!F397)+ХЭ!F397</f>
        <v>0</v>
      </c>
      <c r="G397" s="93">
        <f>МРСКСибири_!G397-SUM(АЭ:ИА!G397)+ХЭ!G397</f>
        <v>0</v>
      </c>
      <c r="H397" s="55">
        <f>МРСКСибири_!H397-SUM(АЭ:ИА!H397)+ХЭ!H397</f>
        <v>0</v>
      </c>
    </row>
    <row r="398" spans="1:8" x14ac:dyDescent="0.25">
      <c r="A398" s="18" t="s">
        <v>28</v>
      </c>
      <c r="B398" s="24" t="s">
        <v>626</v>
      </c>
      <c r="C398" s="20" t="s">
        <v>21</v>
      </c>
      <c r="D398" s="98">
        <f>МРСКСибири_!D398-SUM(АЭ:ИА!D398)+ХЭ!D398</f>
        <v>0</v>
      </c>
      <c r="E398" s="87">
        <f>МРСКСибири_!E398-SUM(АЭ:ИА!E398)+ХЭ!E398</f>
        <v>0</v>
      </c>
      <c r="F398" s="87">
        <f>МРСКСибири_!F398-SUM(АЭ:ИА!F398)+ХЭ!F398</f>
        <v>0</v>
      </c>
      <c r="G398" s="93">
        <f>МРСКСибири_!G398-SUM(АЭ:ИА!G398)+ХЭ!G398</f>
        <v>0</v>
      </c>
      <c r="H398" s="55">
        <f>МРСКСибири_!H398-SUM(АЭ:ИА!H398)+ХЭ!H398</f>
        <v>0</v>
      </c>
    </row>
    <row r="399" spans="1:8" x14ac:dyDescent="0.25">
      <c r="A399" s="18" t="s">
        <v>30</v>
      </c>
      <c r="B399" s="22" t="s">
        <v>627</v>
      </c>
      <c r="C399" s="20" t="s">
        <v>21</v>
      </c>
      <c r="D399" s="98">
        <f>МРСКСибири_!D399-SUM(АЭ:ИА!D399)+ХЭ!D399</f>
        <v>0</v>
      </c>
      <c r="E399" s="108">
        <f>МРСКСибири_!E399-SUM(АЭ:ИА!E399)+ХЭ!E399</f>
        <v>0</v>
      </c>
      <c r="F399" s="87">
        <f>МРСКСибири_!F399-SUM(АЭ:ИА!F399)+ХЭ!F399</f>
        <v>3.4106051316484809E-13</v>
      </c>
      <c r="G399" s="93">
        <f>МРСКСибири_!G399-SUM(АЭ:ИА!G399)+ХЭ!G399</f>
        <v>-58.260055975810658</v>
      </c>
      <c r="H399" s="55">
        <f>МРСКСибири_!H399-SUM(АЭ:ИА!H399)+ХЭ!H399</f>
        <v>0</v>
      </c>
    </row>
    <row r="400" spans="1:8" x14ac:dyDescent="0.25">
      <c r="A400" s="18" t="s">
        <v>628</v>
      </c>
      <c r="B400" s="24" t="s">
        <v>629</v>
      </c>
      <c r="C400" s="20" t="s">
        <v>21</v>
      </c>
      <c r="D400" s="98">
        <f>МРСКСибири_!D400-SUM(АЭ:ИА!D400)+ХЭ!D400</f>
        <v>0</v>
      </c>
      <c r="E400" s="115">
        <f>МРСКСибири_!E400-SUM(АЭ:ИА!E400)+ХЭ!E400</f>
        <v>0</v>
      </c>
      <c r="F400" s="93">
        <f>МРСКСибири_!F400-SUM(АЭ:ИА!F400)+ХЭ!F400</f>
        <v>0</v>
      </c>
      <c r="G400" s="93">
        <f>МРСКСибири_!G400-SUM(АЭ:ИА!G400)+ХЭ!G400</f>
        <v>-75.081760066748828</v>
      </c>
      <c r="H400" s="55">
        <f>МРСКСибири_!H400-SUM(АЭ:ИА!H400)+ХЭ!H400</f>
        <v>0</v>
      </c>
    </row>
    <row r="401" spans="1:8" x14ac:dyDescent="0.25">
      <c r="A401" s="18" t="s">
        <v>630</v>
      </c>
      <c r="B401" s="25" t="s">
        <v>631</v>
      </c>
      <c r="C401" s="20" t="s">
        <v>21</v>
      </c>
      <c r="D401" s="98">
        <f>МРСКСибири_!D401-SUM(АЭ:ИА!D401)+ХЭ!D401</f>
        <v>0</v>
      </c>
      <c r="E401" s="115">
        <f>МРСКСибири_!E401-SUM(АЭ:ИА!E401)+ХЭ!E401</f>
        <v>0</v>
      </c>
      <c r="F401" s="93">
        <f>МРСКСибири_!F401-SUM(АЭ:ИА!F401)+ХЭ!F401</f>
        <v>0</v>
      </c>
      <c r="G401" s="93">
        <f>МРСКСибири_!G401-SUM(АЭ:ИА!G401)+ХЭ!G401</f>
        <v>0</v>
      </c>
      <c r="H401" s="55">
        <f>МРСКСибири_!H401-SUM(АЭ:ИА!H401)+ХЭ!H401</f>
        <v>0</v>
      </c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8">
        <f>МРСКСибири_!D402-SUM(АЭ:ИА!D402)+ХЭ!D402</f>
        <v>0</v>
      </c>
      <c r="E402" s="93">
        <f>МРСКСибири_!E402-SUM(АЭ:ИА!E402)+ХЭ!E402</f>
        <v>0</v>
      </c>
      <c r="F402" s="93">
        <f>МРСКСибири_!F402-SUM(АЭ:ИА!F402)+ХЭ!F402</f>
        <v>0</v>
      </c>
      <c r="G402" s="93">
        <f>МРСКСибири_!G402-SUM(АЭ:ИА!G402)+ХЭ!G402</f>
        <v>0</v>
      </c>
      <c r="H402" s="55">
        <f>МРСКСибири_!H402-SUM(АЭ:ИА!H402)+ХЭ!H402</f>
        <v>0</v>
      </c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8">
        <f>МРСКСибири_!D403-SUM(АЭ:ИА!D403)+ХЭ!D403</f>
        <v>0</v>
      </c>
      <c r="E403" s="93">
        <f>МРСКСибири_!E403-SUM(АЭ:ИА!E403)+ХЭ!E403</f>
        <v>0</v>
      </c>
      <c r="F403" s="93">
        <f>МРСКСибири_!F403-SUM(АЭ:ИА!F403)+ХЭ!F403</f>
        <v>0</v>
      </c>
      <c r="G403" s="93">
        <f>МРСКСибири_!G403-SUM(АЭ:ИА!G403)+ХЭ!G403</f>
        <v>0</v>
      </c>
      <c r="H403" s="55">
        <f>МРСКСибири_!H403-SUM(АЭ:ИА!H403)+ХЭ!H403</f>
        <v>0</v>
      </c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8">
        <f>МРСКСибири_!D404-SUM(АЭ:ИА!D404)+ХЭ!D404</f>
        <v>0</v>
      </c>
      <c r="E404" s="93">
        <f>МРСКСибири_!E404-SUM(АЭ:ИА!E404)+ХЭ!E404</f>
        <v>0</v>
      </c>
      <c r="F404" s="93">
        <f>МРСКСибири_!F404-SUM(АЭ:ИА!F404)+ХЭ!F404</f>
        <v>0</v>
      </c>
      <c r="G404" s="93">
        <f>МРСКСибири_!G404-SUM(АЭ:ИА!G404)+ХЭ!G404</f>
        <v>0</v>
      </c>
      <c r="H404" s="55">
        <f>МРСКСибири_!H404-SUM(АЭ:ИА!H404)+ХЭ!H404</f>
        <v>0</v>
      </c>
    </row>
    <row r="405" spans="1:8" x14ac:dyDescent="0.25">
      <c r="A405" s="18" t="s">
        <v>635</v>
      </c>
      <c r="B405" s="25" t="s">
        <v>410</v>
      </c>
      <c r="C405" s="20" t="s">
        <v>21</v>
      </c>
      <c r="D405" s="98">
        <f>МРСКСибири_!D405-SUM(АЭ:ИА!D405)+ХЭ!D405</f>
        <v>0</v>
      </c>
      <c r="E405" s="93">
        <f>МРСКСибири_!E405-SUM(АЭ:ИА!E405)+ХЭ!E405</f>
        <v>0</v>
      </c>
      <c r="F405" s="93">
        <f>МРСКСибири_!F405-SUM(АЭ:ИА!F405)+ХЭ!F405</f>
        <v>0</v>
      </c>
      <c r="G405" s="93">
        <f>МРСКСибири_!G405-SUM(АЭ:ИА!G405)+ХЭ!G405</f>
        <v>0</v>
      </c>
      <c r="H405" s="55">
        <f>МРСКСибири_!H405-SUM(АЭ:ИА!H405)+ХЭ!H405</f>
        <v>0</v>
      </c>
    </row>
    <row r="406" spans="1:8" x14ac:dyDescent="0.25">
      <c r="A406" s="18" t="s">
        <v>636</v>
      </c>
      <c r="B406" s="25" t="s">
        <v>413</v>
      </c>
      <c r="C406" s="20" t="s">
        <v>21</v>
      </c>
      <c r="D406" s="98">
        <f>МРСКСибири_!D406-SUM(АЭ:ИА!D406)+ХЭ!D406</f>
        <v>0</v>
      </c>
      <c r="E406" s="93">
        <f>МРСКСибири_!E406-SUM(АЭ:ИА!E406)+ХЭ!E406</f>
        <v>0</v>
      </c>
      <c r="F406" s="93">
        <f>МРСКСибири_!F406-SUM(АЭ:ИА!F406)+ХЭ!F406</f>
        <v>0</v>
      </c>
      <c r="G406" s="93">
        <f>МРСКСибири_!G406-SUM(АЭ:ИА!G406)+ХЭ!G406</f>
        <v>-75.081760066748828</v>
      </c>
      <c r="H406" s="55">
        <f>МРСКСибири_!H406-SUM(АЭ:ИА!H406)+ХЭ!H406</f>
        <v>0</v>
      </c>
    </row>
    <row r="407" spans="1:8" x14ac:dyDescent="0.25">
      <c r="A407" s="18" t="s">
        <v>637</v>
      </c>
      <c r="B407" s="25" t="s">
        <v>416</v>
      </c>
      <c r="C407" s="20" t="s">
        <v>21</v>
      </c>
      <c r="D407" s="98">
        <f>МРСКСибири_!D407-SUM(АЭ:ИА!D407)+ХЭ!D407</f>
        <v>0</v>
      </c>
      <c r="E407" s="93">
        <f>МРСКСибири_!E407-SUM(АЭ:ИА!E407)+ХЭ!E407</f>
        <v>0</v>
      </c>
      <c r="F407" s="93">
        <f>МРСКСибири_!F407-SUM(АЭ:ИА!F407)+ХЭ!F407</f>
        <v>0</v>
      </c>
      <c r="G407" s="93">
        <f>МРСКСибири_!G407-SUM(АЭ:ИА!G407)+ХЭ!G407</f>
        <v>0</v>
      </c>
      <c r="H407" s="55">
        <f>МРСКСибири_!H407-SUM(АЭ:ИА!H407)+ХЭ!H407</f>
        <v>0</v>
      </c>
    </row>
    <row r="408" spans="1:8" x14ac:dyDescent="0.25">
      <c r="A408" s="18" t="s">
        <v>638</v>
      </c>
      <c r="B408" s="25" t="s">
        <v>422</v>
      </c>
      <c r="C408" s="20" t="s">
        <v>21</v>
      </c>
      <c r="D408" s="98">
        <f>МРСКСибири_!D408-SUM(АЭ:ИА!D408)+ХЭ!D408</f>
        <v>0</v>
      </c>
      <c r="E408" s="93">
        <f>МРСКСибири_!E408-SUM(АЭ:ИА!E408)+ХЭ!E408</f>
        <v>0</v>
      </c>
      <c r="F408" s="93">
        <f>МРСКСибири_!F408-SUM(АЭ:ИА!F408)+ХЭ!F408</f>
        <v>0</v>
      </c>
      <c r="G408" s="93">
        <f>МРСКСибири_!G408-SUM(АЭ:ИА!G408)+ХЭ!G408</f>
        <v>0</v>
      </c>
      <c r="H408" s="55">
        <f>МРСКСибири_!H408-SUM(АЭ:ИА!H408)+ХЭ!H408</f>
        <v>0</v>
      </c>
    </row>
    <row r="409" spans="1:8" x14ac:dyDescent="0.25">
      <c r="A409" s="18" t="s">
        <v>639</v>
      </c>
      <c r="B409" s="25" t="s">
        <v>424</v>
      </c>
      <c r="C409" s="20" t="s">
        <v>21</v>
      </c>
      <c r="D409" s="98">
        <f>МРСКСибири_!D409-SUM(АЭ:ИА!D409)+ХЭ!D409</f>
        <v>0</v>
      </c>
      <c r="E409" s="93">
        <f>МРСКСибири_!E409-SUM(АЭ:ИА!E409)+ХЭ!E409</f>
        <v>0</v>
      </c>
      <c r="F409" s="93">
        <f>МРСКСибири_!F409-SUM(АЭ:ИА!F409)+ХЭ!F409</f>
        <v>0</v>
      </c>
      <c r="G409" s="93">
        <f>МРСКСибири_!G409-SUM(АЭ:ИА!G409)+ХЭ!G409</f>
        <v>0</v>
      </c>
      <c r="H409" s="55">
        <f>МРСКСибири_!H409-SUM(АЭ:ИА!H409)+ХЭ!H409</f>
        <v>0</v>
      </c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8">
        <f>МРСКСибири_!D410-SUM(АЭ:ИА!D410)+ХЭ!D410</f>
        <v>0</v>
      </c>
      <c r="E410" s="115">
        <f>МРСКСибири_!E410-SUM(АЭ:ИА!E410)+ХЭ!E410</f>
        <v>0</v>
      </c>
      <c r="F410" s="93">
        <f>МРСКСибири_!F410-SUM(АЭ:ИА!F410)+ХЭ!F410</f>
        <v>0</v>
      </c>
      <c r="G410" s="93">
        <f>МРСКСибири_!G410-SUM(АЭ:ИА!G410)+ХЭ!G410</f>
        <v>0</v>
      </c>
      <c r="H410" s="55">
        <f>МРСКСибири_!H410-SUM(АЭ:ИА!H410)+ХЭ!H410</f>
        <v>0</v>
      </c>
    </row>
    <row r="411" spans="1:8" x14ac:dyDescent="0.25">
      <c r="A411" s="18" t="s">
        <v>641</v>
      </c>
      <c r="B411" s="26" t="s">
        <v>45</v>
      </c>
      <c r="C411" s="20" t="s">
        <v>21</v>
      </c>
      <c r="D411" s="98">
        <f>МРСКСибири_!D411-SUM(АЭ:ИА!D411)+ХЭ!D411</f>
        <v>0</v>
      </c>
      <c r="E411" s="93">
        <f>МРСКСибири_!E411-SUM(АЭ:ИА!E411)+ХЭ!E411</f>
        <v>0</v>
      </c>
      <c r="F411" s="93">
        <f>МРСКСибири_!F411-SUM(АЭ:ИА!F411)+ХЭ!F411</f>
        <v>0</v>
      </c>
      <c r="G411" s="93">
        <f>МРСКСибири_!G411-SUM(АЭ:ИА!G411)+ХЭ!G411</f>
        <v>0</v>
      </c>
      <c r="H411" s="55">
        <f>МРСКСибири_!H411-SUM(АЭ:ИА!H411)+ХЭ!H411</f>
        <v>0</v>
      </c>
    </row>
    <row r="412" spans="1:8" x14ac:dyDescent="0.25">
      <c r="A412" s="18" t="s">
        <v>642</v>
      </c>
      <c r="B412" s="56" t="s">
        <v>47</v>
      </c>
      <c r="C412" s="20" t="s">
        <v>21</v>
      </c>
      <c r="D412" s="98">
        <f>МРСКСибири_!D412-SUM(АЭ:ИА!D412)+ХЭ!D412</f>
        <v>0</v>
      </c>
      <c r="E412" s="93">
        <f>МРСКСибири_!E412-SUM(АЭ:ИА!E412)+ХЭ!E412</f>
        <v>0</v>
      </c>
      <c r="F412" s="93">
        <f>МРСКСибири_!F412-SUM(АЭ:ИА!F412)+ХЭ!F412</f>
        <v>0</v>
      </c>
      <c r="G412" s="93">
        <f>МРСКСибири_!G412-SUM(АЭ:ИА!G412)+ХЭ!G412</f>
        <v>0</v>
      </c>
      <c r="H412" s="55">
        <f>МРСКСибири_!H412-SUM(АЭ:ИА!H412)+ХЭ!H412</f>
        <v>0</v>
      </c>
    </row>
    <row r="413" spans="1:8" x14ac:dyDescent="0.25">
      <c r="A413" s="18" t="s">
        <v>643</v>
      </c>
      <c r="B413" s="24" t="s">
        <v>644</v>
      </c>
      <c r="C413" s="20" t="s">
        <v>21</v>
      </c>
      <c r="D413" s="98">
        <f>МРСКСибири_!D413-SUM(АЭ:ИА!D413)+ХЭ!D413</f>
        <v>0</v>
      </c>
      <c r="E413" s="87">
        <f>МРСКСибири_!E413-SUM(АЭ:ИА!E413)+ХЭ!E413</f>
        <v>0</v>
      </c>
      <c r="F413" s="87">
        <f>МРСКСибири_!F413-SUM(АЭ:ИА!F413)+ХЭ!F413</f>
        <v>0</v>
      </c>
      <c r="G413" s="93">
        <f>МРСКСибири_!G413-SUM(АЭ:ИА!G413)+ХЭ!G413</f>
        <v>0</v>
      </c>
      <c r="H413" s="55">
        <f>МРСКСибири_!H413-SUM(АЭ:ИА!H413)+ХЭ!H413</f>
        <v>0</v>
      </c>
    </row>
    <row r="414" spans="1:8" x14ac:dyDescent="0.25">
      <c r="A414" s="18" t="s">
        <v>645</v>
      </c>
      <c r="B414" s="24" t="s">
        <v>646</v>
      </c>
      <c r="C414" s="20" t="s">
        <v>21</v>
      </c>
      <c r="D414" s="98">
        <f>МРСКСибири_!D414-SUM(АЭ:ИА!D414)+ХЭ!D414</f>
        <v>0</v>
      </c>
      <c r="E414" s="108">
        <f>МРСКСибири_!E414-SUM(АЭ:ИА!E414)+ХЭ!E414</f>
        <v>0</v>
      </c>
      <c r="F414" s="87">
        <f>МРСКСибири_!F414-SUM(АЭ:ИА!F414)+ХЭ!F414</f>
        <v>0</v>
      </c>
      <c r="G414" s="93">
        <f>МРСКСибири_!G414-SUM(АЭ:ИА!G414)+ХЭ!G414</f>
        <v>100</v>
      </c>
      <c r="H414" s="55">
        <f>МРСКСибири_!H414-SUM(АЭ:ИА!H414)+ХЭ!H414</f>
        <v>0</v>
      </c>
    </row>
    <row r="415" spans="1:8" x14ac:dyDescent="0.25">
      <c r="A415" s="18" t="s">
        <v>647</v>
      </c>
      <c r="B415" s="25" t="s">
        <v>631</v>
      </c>
      <c r="C415" s="20" t="s">
        <v>21</v>
      </c>
      <c r="D415" s="98">
        <f>МРСКСибири_!D415-SUM(АЭ:ИА!D415)+ХЭ!D415</f>
        <v>0</v>
      </c>
      <c r="E415" s="108">
        <f>МРСКСибири_!E415-SUM(АЭ:ИА!E415)+ХЭ!E415</f>
        <v>0</v>
      </c>
      <c r="F415" s="87">
        <f>МРСКСибири_!F415-SUM(АЭ:ИА!F415)+ХЭ!F415</f>
        <v>0</v>
      </c>
      <c r="G415" s="93">
        <f>МРСКСибири_!G415-SUM(АЭ:ИА!G415)+ХЭ!G415</f>
        <v>0</v>
      </c>
      <c r="H415" s="55">
        <f>МРСКСибири_!H415-SUM(АЭ:ИА!H415)+ХЭ!H415</f>
        <v>0</v>
      </c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8">
        <f>МРСКСибири_!D416-SUM(АЭ:ИА!D416)+ХЭ!D416</f>
        <v>0</v>
      </c>
      <c r="E416" s="87">
        <f>МРСКСибири_!E416-SUM(АЭ:ИА!E416)+ХЭ!E416</f>
        <v>0</v>
      </c>
      <c r="F416" s="87">
        <f>МРСКСибири_!F416-SUM(АЭ:ИА!F416)+ХЭ!F416</f>
        <v>0</v>
      </c>
      <c r="G416" s="93">
        <f>МРСКСибири_!G416-SUM(АЭ:ИА!G416)+ХЭ!G416</f>
        <v>0</v>
      </c>
      <c r="H416" s="55">
        <f>МРСКСибири_!H416-SUM(АЭ:ИА!H416)+ХЭ!H416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8">
        <f>МРСКСибири_!D417-SUM(АЭ:ИА!D417)+ХЭ!D417</f>
        <v>0</v>
      </c>
      <c r="E417" s="87">
        <f>МРСКСибири_!E417-SUM(АЭ:ИА!E417)+ХЭ!E417</f>
        <v>0</v>
      </c>
      <c r="F417" s="87">
        <f>МРСКСибири_!F417-SUM(АЭ:ИА!F417)+ХЭ!F417</f>
        <v>0</v>
      </c>
      <c r="G417" s="93">
        <f>МРСКСибири_!G417-SUM(АЭ:ИА!G417)+ХЭ!G417</f>
        <v>0</v>
      </c>
      <c r="H417" s="55">
        <f>МРСКСибири_!H417-SUM(АЭ:ИА!H417)+ХЭ!H417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8">
        <f>МРСКСибири_!D418-SUM(АЭ:ИА!D418)+ХЭ!D418</f>
        <v>0</v>
      </c>
      <c r="E418" s="87">
        <f>МРСКСибири_!E418-SUM(АЭ:ИА!E418)+ХЭ!E418</f>
        <v>0</v>
      </c>
      <c r="F418" s="87">
        <f>МРСКСибири_!F418-SUM(АЭ:ИА!F418)+ХЭ!F418</f>
        <v>0</v>
      </c>
      <c r="G418" s="93">
        <f>МРСКСибири_!G418-SUM(АЭ:ИА!G418)+ХЭ!G418</f>
        <v>0</v>
      </c>
      <c r="H418" s="55">
        <f>МРСКСибири_!H418-SUM(АЭ:ИА!H418)+ХЭ!H418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98">
        <f>МРСКСибири_!D419-SUM(АЭ:ИА!D419)+ХЭ!D419</f>
        <v>0</v>
      </c>
      <c r="E419" s="87">
        <f>МРСКСибири_!E419-SUM(АЭ:ИА!E419)+ХЭ!E419</f>
        <v>0</v>
      </c>
      <c r="F419" s="87">
        <f>МРСКСибири_!F419-SUM(АЭ:ИА!F419)+ХЭ!F419</f>
        <v>0</v>
      </c>
      <c r="G419" s="93">
        <f>МРСКСибири_!G419-SUM(АЭ:ИА!G419)+ХЭ!G419</f>
        <v>0</v>
      </c>
      <c r="H419" s="55">
        <f>МРСКСибири_!H419-SUM(АЭ:ИА!H419)+ХЭ!H419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8">
        <f>МРСКСибири_!D420-SUM(АЭ:ИА!D420)+ХЭ!D420</f>
        <v>0</v>
      </c>
      <c r="E420" s="87">
        <f>МРСКСибири_!E420-SUM(АЭ:ИА!E420)+ХЭ!E420</f>
        <v>0</v>
      </c>
      <c r="F420" s="87">
        <f>МРСКСибири_!F420-SUM(АЭ:ИА!F420)+ХЭ!F420</f>
        <v>0</v>
      </c>
      <c r="G420" s="93">
        <f>МРСКСибири_!G420-SUM(АЭ:ИА!G420)+ХЭ!G420</f>
        <v>100</v>
      </c>
      <c r="H420" s="55">
        <f>МРСКСибири_!H420-SUM(АЭ:ИА!H420)+ХЭ!H420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98">
        <f>МРСКСибири_!D421-SUM(АЭ:ИА!D421)+ХЭ!D421</f>
        <v>0</v>
      </c>
      <c r="E421" s="87">
        <f>МРСКСибири_!E421-SUM(АЭ:ИА!E421)+ХЭ!E421</f>
        <v>0</v>
      </c>
      <c r="F421" s="87">
        <f>МРСКСибири_!F421-SUM(АЭ:ИА!F421)+ХЭ!F421</f>
        <v>0</v>
      </c>
      <c r="G421" s="93">
        <f>МРСКСибири_!G421-SUM(АЭ:ИА!G421)+ХЭ!G421</f>
        <v>0</v>
      </c>
      <c r="H421" s="55">
        <f>МРСКСибири_!H421-SUM(АЭ:ИА!H421)+ХЭ!H421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98">
        <f>МРСКСибири_!D422-SUM(АЭ:ИА!D422)+ХЭ!D422</f>
        <v>0</v>
      </c>
      <c r="E422" s="87">
        <f>МРСКСибири_!E422-SUM(АЭ:ИА!E422)+ХЭ!E422</f>
        <v>0</v>
      </c>
      <c r="F422" s="87">
        <f>МРСКСибири_!F422-SUM(АЭ:ИА!F422)+ХЭ!F422</f>
        <v>0</v>
      </c>
      <c r="G422" s="93">
        <f>МРСКСибири_!G422-SUM(АЭ:ИА!G422)+ХЭ!G422</f>
        <v>0</v>
      </c>
      <c r="H422" s="55">
        <f>МРСКСибири_!H422-SUM(АЭ:ИА!H422)+ХЭ!H422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98">
        <f>МРСКСибири_!D423-SUM(АЭ:ИА!D423)+ХЭ!D423</f>
        <v>0</v>
      </c>
      <c r="E423" s="87">
        <f>МРСКСибири_!E423-SUM(АЭ:ИА!E423)+ХЭ!E423</f>
        <v>0</v>
      </c>
      <c r="F423" s="87">
        <f>МРСКСибири_!F423-SUM(АЭ:ИА!F423)+ХЭ!F423</f>
        <v>0</v>
      </c>
      <c r="G423" s="93">
        <f>МРСКСибири_!G423-SUM(АЭ:ИА!G423)+ХЭ!G423</f>
        <v>0</v>
      </c>
      <c r="H423" s="55">
        <f>МРСКСибири_!H423-SUM(АЭ:ИА!H423)+ХЭ!H423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8">
        <f>МРСКСибири_!D424-SUM(АЭ:ИА!D424)+ХЭ!D424</f>
        <v>0</v>
      </c>
      <c r="E424" s="108">
        <f>МРСКСибири_!E424-SUM(АЭ:ИА!E424)+ХЭ!E424</f>
        <v>0</v>
      </c>
      <c r="F424" s="87">
        <f>МРСКСибири_!F424-SUM(АЭ:ИА!F424)+ХЭ!F424</f>
        <v>0</v>
      </c>
      <c r="G424" s="93">
        <f>МРСКСибири_!G424-SUM(АЭ:ИА!G424)+ХЭ!G424</f>
        <v>0</v>
      </c>
      <c r="H424" s="55">
        <f>МРСКСибири_!H424-SUM(АЭ:ИА!H424)+ХЭ!H424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98">
        <f>МРСКСибири_!D425-SUM(АЭ:ИА!D425)+ХЭ!D425</f>
        <v>0</v>
      </c>
      <c r="E425" s="87">
        <f>МРСКСибири_!E425-SUM(АЭ:ИА!E425)+ХЭ!E425</f>
        <v>0</v>
      </c>
      <c r="F425" s="87">
        <f>МРСКСибири_!F425-SUM(АЭ:ИА!F425)+ХЭ!F425</f>
        <v>0</v>
      </c>
      <c r="G425" s="93">
        <f>МРСКСибири_!G425-SUM(АЭ:ИА!G425)+ХЭ!G425</f>
        <v>0</v>
      </c>
      <c r="H425" s="55">
        <f>МРСКСибири_!H425-SUM(АЭ:ИА!H425)+ХЭ!H425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98">
        <f>МРСКСибири_!D426-SUM(АЭ:ИА!D426)+ХЭ!D426</f>
        <v>0</v>
      </c>
      <c r="E426" s="87">
        <f>МРСКСибири_!E426-SUM(АЭ:ИА!E426)+ХЭ!E426</f>
        <v>0</v>
      </c>
      <c r="F426" s="87">
        <f>МРСКСибири_!F426-SUM(АЭ:ИА!F426)+ХЭ!F426</f>
        <v>0</v>
      </c>
      <c r="G426" s="93">
        <f>МРСКСибири_!G426-SUM(АЭ:ИА!G426)+ХЭ!G426</f>
        <v>0</v>
      </c>
      <c r="H426" s="55">
        <f>МРСКСибири_!H426-SUM(АЭ:ИА!H426)+ХЭ!H426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8">
        <f>МРСКСибири_!D427-SUM(АЭ:ИА!D427)+ХЭ!D427</f>
        <v>0</v>
      </c>
      <c r="E427" s="87">
        <f>МРСКСибири_!E427-SUM(АЭ:ИА!E427)+ХЭ!E427</f>
        <v>1.4921397450962104E-13</v>
      </c>
      <c r="F427" s="87">
        <f>МРСКСибири_!F427-SUM(АЭ:ИА!F427)+ХЭ!F427</f>
        <v>-7.815970093361102E-14</v>
      </c>
      <c r="G427" s="93">
        <f>МРСКСибири_!G427-SUM(АЭ:ИА!G427)+ХЭ!G427</f>
        <v>-3808.1806919336209</v>
      </c>
      <c r="H427" s="55">
        <f>МРСКСибири_!H427-SUM(АЭ:ИА!H427)+ХЭ!H427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8">
        <f>МРСКСибири_!D428-SUM(АЭ:ИА!D428)+ХЭ!D428</f>
        <v>0</v>
      </c>
      <c r="E428" s="108">
        <f>МРСКСибири_!E428-SUM(АЭ:ИА!E428)+ХЭ!E428</f>
        <v>-2.6645352591003757E-14</v>
      </c>
      <c r="F428" s="87">
        <f>МРСКСибири_!F428-SUM(АЭ:ИА!F428)+ХЭ!F428</f>
        <v>-2.6645352591003757E-14</v>
      </c>
      <c r="G428" s="93">
        <f>МРСКСибири_!G428-SUM(АЭ:ИА!G428)+ХЭ!G428</f>
        <v>0</v>
      </c>
      <c r="H428" s="55">
        <f>МРСКСибири_!H428-SUM(АЭ:ИА!H428)+ХЭ!H428</f>
        <v>0</v>
      </c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8">
        <f>МРСКСибири_!D429-SUM(АЭ:ИА!D429)+ХЭ!D429</f>
        <v>0</v>
      </c>
      <c r="E429" s="87">
        <f>МРСКСибири_!E429-SUM(АЭ:ИА!E429)+ХЭ!E429</f>
        <v>0</v>
      </c>
      <c r="F429" s="87">
        <f>МРСКСибири_!F429-SUM(АЭ:ИА!F429)+ХЭ!F429</f>
        <v>0</v>
      </c>
      <c r="G429" s="93">
        <f>МРСКСибири_!G429-SUM(АЭ:ИА!G429)+ХЭ!G429</f>
        <v>0</v>
      </c>
      <c r="H429" s="55">
        <f>МРСКСибири_!H429-SUM(АЭ:ИА!H429)+ХЭ!H429</f>
        <v>0</v>
      </c>
      <c r="J429" s="58"/>
    </row>
    <row r="430" spans="1:10" x14ac:dyDescent="0.25">
      <c r="A430" s="18" t="s">
        <v>663</v>
      </c>
      <c r="B430" s="24" t="s">
        <v>664</v>
      </c>
      <c r="C430" s="20" t="s">
        <v>21</v>
      </c>
      <c r="D430" s="98">
        <f>МРСКСибири_!D430-SUM(АЭ:ИА!D430)+ХЭ!D430</f>
        <v>0</v>
      </c>
      <c r="E430" s="87">
        <f>МРСКСибири_!E430-SUM(АЭ:ИА!E430)+ХЭ!E430</f>
        <v>-2.6645352591003757E-14</v>
      </c>
      <c r="F430" s="87">
        <f>МРСКСибири_!F430-SUM(АЭ:ИА!F430)+ХЭ!F430</f>
        <v>-2.6645352591003757E-14</v>
      </c>
      <c r="G430" s="93">
        <f>МРСКСибири_!G430-SUM(АЭ:ИА!G430)+ХЭ!G430</f>
        <v>0</v>
      </c>
      <c r="H430" s="55">
        <f>МРСКСибири_!H430-SUM(АЭ:ИА!H430)+ХЭ!H430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98">
        <f>МРСКСибири_!D431-SUM(АЭ:ИА!D431)+ХЭ!D431</f>
        <v>0</v>
      </c>
      <c r="E431" s="108">
        <f>МРСКСибири_!E431-SUM(АЭ:ИА!E431)+ХЭ!E431</f>
        <v>0</v>
      </c>
      <c r="F431" s="87">
        <f>МРСКСибири_!F431-SUM(АЭ:ИА!F431)+ХЭ!F431</f>
        <v>0</v>
      </c>
      <c r="G431" s="93">
        <f>МРСКСибири_!G431-SUM(АЭ:ИА!G431)+ХЭ!G431</f>
        <v>-200</v>
      </c>
      <c r="H431" s="55">
        <f>МРСКСибири_!H431-SUM(АЭ:ИА!H431)+ХЭ!H431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98">
        <f>МРСКСибири_!D432-SUM(АЭ:ИА!D432)+ХЭ!D432</f>
        <v>0</v>
      </c>
      <c r="E432" s="87">
        <f>МРСКСибири_!E432-SUM(АЭ:ИА!E432)+ХЭ!E432</f>
        <v>0</v>
      </c>
      <c r="F432" s="87">
        <f>МРСКСибири_!F432-SUM(АЭ:ИА!F432)+ХЭ!F432</f>
        <v>0</v>
      </c>
      <c r="G432" s="93">
        <f>МРСКСибири_!G432-SUM(АЭ:ИА!G432)+ХЭ!G432</f>
        <v>-200</v>
      </c>
      <c r="H432" s="55">
        <f>МРСКСибири_!H432-SUM(АЭ:ИА!H432)+ХЭ!H432</f>
        <v>0</v>
      </c>
    </row>
    <row r="433" spans="1:8" x14ac:dyDescent="0.25">
      <c r="A433" s="18" t="s">
        <v>56</v>
      </c>
      <c r="B433" s="22" t="s">
        <v>667</v>
      </c>
      <c r="C433" s="20" t="s">
        <v>21</v>
      </c>
      <c r="D433" s="98">
        <f>МРСКСибири_!D433-SUM(АЭ:ИА!D433)+ХЭ!D433</f>
        <v>0</v>
      </c>
      <c r="E433" s="87">
        <f>МРСКСибири_!E433-SUM(АЭ:ИА!E433)+ХЭ!E433</f>
        <v>0</v>
      </c>
      <c r="F433" s="87">
        <f>МРСКСибири_!F433-SUM(АЭ:ИА!F433)+ХЭ!F433</f>
        <v>0</v>
      </c>
      <c r="G433" s="93">
        <f>МРСКСибири_!G433-SUM(АЭ:ИА!G433)+ХЭ!G433</f>
        <v>0</v>
      </c>
      <c r="H433" s="55">
        <f>МРСКСибири_!H433-SUM(АЭ:ИА!H433)+ХЭ!H433</f>
        <v>0</v>
      </c>
    </row>
    <row r="434" spans="1:8" x14ac:dyDescent="0.25">
      <c r="A434" s="18" t="s">
        <v>57</v>
      </c>
      <c r="B434" s="22" t="s">
        <v>668</v>
      </c>
      <c r="C434" s="20" t="s">
        <v>21</v>
      </c>
      <c r="D434" s="98">
        <f>МРСКСибири_!D434-SUM(АЭ:ИА!D434)+ХЭ!D434</f>
        <v>0</v>
      </c>
      <c r="E434" s="87">
        <f>МРСКСибири_!E434-SUM(АЭ:ИА!E434)+ХЭ!E434</f>
        <v>0</v>
      </c>
      <c r="F434" s="87">
        <f>МРСКСибири_!F434-SUM(АЭ:ИА!F434)+ХЭ!F434</f>
        <v>0</v>
      </c>
      <c r="G434" s="93">
        <f>МРСКСибири_!G434-SUM(АЭ:ИА!G434)+ХЭ!G434</f>
        <v>0</v>
      </c>
      <c r="H434" s="55">
        <f>МРСКСибири_!H434-SUM(АЭ:ИА!H434)+ХЭ!H434</f>
        <v>0</v>
      </c>
    </row>
    <row r="435" spans="1:8" x14ac:dyDescent="0.25">
      <c r="A435" s="18" t="s">
        <v>58</v>
      </c>
      <c r="B435" s="22" t="s">
        <v>669</v>
      </c>
      <c r="C435" s="20" t="s">
        <v>21</v>
      </c>
      <c r="D435" s="98">
        <f>МРСКСибири_!D435-SUM(АЭ:ИА!D435)+ХЭ!D435</f>
        <v>0</v>
      </c>
      <c r="E435" s="87">
        <f>МРСКСибири_!E435-SUM(АЭ:ИА!E435)+ХЭ!E435</f>
        <v>0</v>
      </c>
      <c r="F435" s="87">
        <f>МРСКСибири_!F435-SUM(АЭ:ИА!F435)+ХЭ!F435</f>
        <v>0</v>
      </c>
      <c r="G435" s="93">
        <f>МРСКСибири_!G435-SUM(АЭ:ИА!G435)+ХЭ!G435</f>
        <v>0</v>
      </c>
      <c r="H435" s="55">
        <f>МРСКСибири_!H435-SUM(АЭ:ИА!H435)+ХЭ!H435</f>
        <v>0</v>
      </c>
    </row>
    <row r="436" spans="1:8" x14ac:dyDescent="0.25">
      <c r="A436" s="18" t="s">
        <v>59</v>
      </c>
      <c r="B436" s="22" t="s">
        <v>670</v>
      </c>
      <c r="C436" s="20" t="s">
        <v>21</v>
      </c>
      <c r="D436" s="98">
        <f>МРСКСибири_!D436-SUM(АЭ:ИА!D436)+ХЭ!D436</f>
        <v>0</v>
      </c>
      <c r="E436" s="108">
        <f>МРСКСибири_!E436-SUM(АЭ:ИА!E436)+ХЭ!E436</f>
        <v>0</v>
      </c>
      <c r="F436" s="87">
        <f>МРСКСибири_!F436-SUM(АЭ:ИА!F436)+ХЭ!F436</f>
        <v>0</v>
      </c>
      <c r="G436" s="93">
        <f>МРСКСибири_!G436-SUM(АЭ:ИА!G436)+ХЭ!G436</f>
        <v>0</v>
      </c>
      <c r="H436" s="55">
        <f>МРСКСибири_!H436-SUM(АЭ:ИА!H436)+ХЭ!H436</f>
        <v>0</v>
      </c>
    </row>
    <row r="437" spans="1:8" x14ac:dyDescent="0.25">
      <c r="A437" s="18" t="s">
        <v>99</v>
      </c>
      <c r="B437" s="24" t="s">
        <v>309</v>
      </c>
      <c r="C437" s="20" t="s">
        <v>21</v>
      </c>
      <c r="D437" s="98">
        <f>МРСКСибири_!D437-SUM(АЭ:ИА!D437)+ХЭ!D437</f>
        <v>0</v>
      </c>
      <c r="E437" s="87">
        <f>МРСКСибири_!E437-SUM(АЭ:ИА!E437)+ХЭ!E437</f>
        <v>0</v>
      </c>
      <c r="F437" s="87">
        <f>МРСКСибири_!F437-SUM(АЭ:ИА!F437)+ХЭ!F437</f>
        <v>0</v>
      </c>
      <c r="G437" s="93">
        <f>МРСКСибири_!G437-SUM(АЭ:ИА!G437)+ХЭ!G437</f>
        <v>0</v>
      </c>
      <c r="H437" s="55">
        <f>МРСКСибири_!H437-SUM(АЭ:ИА!H437)+ХЭ!H437</f>
        <v>0</v>
      </c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8">
        <f>МРСКСибири_!D438-SUM(АЭ:ИА!D438)+ХЭ!D438</f>
        <v>0</v>
      </c>
      <c r="E438" s="93">
        <f>МРСКСибири_!E438-SUM(АЭ:ИА!E438)+ХЭ!E438</f>
        <v>0</v>
      </c>
      <c r="F438" s="93">
        <f>МРСКСибири_!F438-SUM(АЭ:ИА!F438)+ХЭ!F438</f>
        <v>0</v>
      </c>
      <c r="G438" s="93">
        <f>МРСКСибири_!G438-SUM(АЭ:ИА!G438)+ХЭ!G438</f>
        <v>0</v>
      </c>
      <c r="H438" s="55">
        <f>МРСКСибири_!H438-SUM(АЭ:ИА!H438)+ХЭ!H438</f>
        <v>0</v>
      </c>
    </row>
    <row r="439" spans="1:8" x14ac:dyDescent="0.25">
      <c r="A439" s="18" t="s">
        <v>101</v>
      </c>
      <c r="B439" s="24" t="s">
        <v>311</v>
      </c>
      <c r="C439" s="20" t="s">
        <v>21</v>
      </c>
      <c r="D439" s="98">
        <f>МРСКСибири_!D439-SUM(АЭ:ИА!D439)+ХЭ!D439</f>
        <v>0</v>
      </c>
      <c r="E439" s="93">
        <f>МРСКСибири_!E439-SUM(АЭ:ИА!E439)+ХЭ!E439</f>
        <v>0</v>
      </c>
      <c r="F439" s="93">
        <f>МРСКСибири_!F439-SUM(АЭ:ИА!F439)+ХЭ!F439</f>
        <v>0</v>
      </c>
      <c r="G439" s="93">
        <f>МРСКСибири_!G439-SUM(АЭ:ИА!G439)+ХЭ!G439</f>
        <v>0</v>
      </c>
      <c r="H439" s="55">
        <f>МРСКСибири_!H439-SUM(АЭ:ИА!H439)+ХЭ!H439</f>
        <v>0</v>
      </c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8">
        <f>МРСКСибири_!D440-SUM(АЭ:ИА!D440)+ХЭ!D440</f>
        <v>0</v>
      </c>
      <c r="E440" s="93">
        <f>МРСКСибири_!E440-SUM(АЭ:ИА!E440)+ХЭ!E440</f>
        <v>0</v>
      </c>
      <c r="F440" s="93">
        <f>МРСКСибири_!F440-SUM(АЭ:ИА!F440)+ХЭ!F440</f>
        <v>0</v>
      </c>
      <c r="G440" s="93">
        <f>МРСКСибири_!G440-SUM(АЭ:ИА!G440)+ХЭ!G440</f>
        <v>0</v>
      </c>
      <c r="H440" s="55">
        <f>МРСКСибири_!H440-SUM(АЭ:ИА!H440)+ХЭ!H440</f>
        <v>0</v>
      </c>
    </row>
    <row r="441" spans="1:8" x14ac:dyDescent="0.25">
      <c r="A441" s="18" t="s">
        <v>60</v>
      </c>
      <c r="B441" s="22" t="s">
        <v>675</v>
      </c>
      <c r="C441" s="20" t="s">
        <v>21</v>
      </c>
      <c r="D441" s="98">
        <f>МРСКСибири_!D441-SUM(АЭ:ИА!D441)+ХЭ!D441</f>
        <v>0</v>
      </c>
      <c r="E441" s="87">
        <f>МРСКСибири_!E441-SUM(АЭ:ИА!E441)+ХЭ!E441</f>
        <v>0</v>
      </c>
      <c r="F441" s="87">
        <f>МРСКСибири_!F441-SUM(АЭ:ИА!F441)+ХЭ!F441</f>
        <v>0</v>
      </c>
      <c r="G441" s="93">
        <f>МРСКСибири_!G441-SUM(АЭ:ИА!G441)+ХЭ!G441</f>
        <v>0</v>
      </c>
      <c r="H441" s="55">
        <f>МРСКСибири_!H441-SUM(АЭ:ИА!H441)+ХЭ!H441</f>
        <v>0</v>
      </c>
    </row>
    <row r="442" spans="1:8" ht="16.5" thickBot="1" x14ac:dyDescent="0.3">
      <c r="A442" s="27" t="s">
        <v>61</v>
      </c>
      <c r="B442" s="60" t="s">
        <v>676</v>
      </c>
      <c r="C442" s="20" t="s">
        <v>21</v>
      </c>
      <c r="D442" s="99">
        <f>МРСКСибири_!D442-SUM(АЭ:ИА!D442)+ХЭ!D442</f>
        <v>0</v>
      </c>
      <c r="E442" s="90">
        <f>МРСКСибири_!E442-SUM(АЭ:ИА!E442)+ХЭ!E442</f>
        <v>0</v>
      </c>
      <c r="F442" s="90">
        <f>МРСКСибири_!F442-SUM(АЭ:ИА!F442)+ХЭ!F442</f>
        <v>0</v>
      </c>
      <c r="G442" s="96">
        <f>МРСКСибири_!G442-SUM(АЭ:ИА!G442)+ХЭ!G442</f>
        <v>0</v>
      </c>
      <c r="H442" s="61">
        <f>МРСКСибири_!H442-SUM(АЭ:ИА!H442)+ХЭ!H442</f>
        <v>0</v>
      </c>
    </row>
    <row r="443" spans="1:8" x14ac:dyDescent="0.25">
      <c r="A443" s="14" t="s">
        <v>119</v>
      </c>
      <c r="B443" s="15" t="s">
        <v>112</v>
      </c>
      <c r="C443" s="62" t="s">
        <v>228</v>
      </c>
      <c r="D443" s="102"/>
      <c r="E443" s="92"/>
      <c r="F443" s="92"/>
      <c r="G443" s="89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9">
        <f>МРСКСибири_!D444-SUM(АЭ:ИА!D444)+ХЭ!D444</f>
        <v>0</v>
      </c>
      <c r="E444" s="115">
        <f>МРСКСибири_!E444-SUM(АЭ:ИА!E444)+ХЭ!E444</f>
        <v>0</v>
      </c>
      <c r="F444" s="93">
        <f>МРСКСибири_!F444-SUM(АЭ:ИА!F444)+ХЭ!F444</f>
        <v>8.5265128291212022E-13</v>
      </c>
      <c r="G444" s="87">
        <f>МРСКСибири_!G444-SUM(АЭ:ИА!G444)+ХЭ!G444</f>
        <v>-1190.2149648921418</v>
      </c>
      <c r="H444" s="21">
        <f>МРСКСибири_!H444-SUM(АЭ:ИА!H444)+ХЭ!H444</f>
        <v>0</v>
      </c>
    </row>
    <row r="445" spans="1:8" x14ac:dyDescent="0.25">
      <c r="A445" s="18" t="s">
        <v>122</v>
      </c>
      <c r="B445" s="24" t="s">
        <v>679</v>
      </c>
      <c r="C445" s="20" t="s">
        <v>21</v>
      </c>
      <c r="D445" s="99">
        <f>МРСКСибири_!D445-SUM(АЭ:ИА!D445)+ХЭ!D445</f>
        <v>0</v>
      </c>
      <c r="E445" s="93">
        <f>МРСКСибири_!E445-SUM(АЭ:ИА!E445)+ХЭ!E445</f>
        <v>0</v>
      </c>
      <c r="F445" s="93">
        <f>МРСКСибири_!F445-SUM(АЭ:ИА!F445)+ХЭ!F445</f>
        <v>-4.2632564145606011E-14</v>
      </c>
      <c r="G445" s="87">
        <f>МРСКСибири_!G445-SUM(АЭ:ИА!G445)+ХЭ!G445</f>
        <v>228.70460792461108</v>
      </c>
      <c r="H445" s="21">
        <f>МРСКСибири_!H445-SUM(АЭ:ИА!H445)+ХЭ!H445</f>
        <v>0</v>
      </c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9">
        <f>МРСКСибири_!D446-SUM(АЭ:ИА!D446)+ХЭ!D446</f>
        <v>0</v>
      </c>
      <c r="E446" s="93">
        <f>МРСКСибири_!E446-SUM(АЭ:ИА!E446)+ХЭ!E446</f>
        <v>-3.4106051316484809E-13</v>
      </c>
      <c r="F446" s="93">
        <f>МРСКСибири_!F446-SUM(АЭ:ИА!F446)+ХЭ!F446</f>
        <v>-1.1368683772161603E-13</v>
      </c>
      <c r="G446" s="87">
        <f>МРСКСибири_!G446-SUM(АЭ:ИА!G446)+ХЭ!G446</f>
        <v>-617.23716926047314</v>
      </c>
      <c r="H446" s="21">
        <f>МРСКСибири_!H446-SUM(АЭ:ИА!H446)+ХЭ!H446</f>
        <v>0</v>
      </c>
    </row>
    <row r="447" spans="1:8" x14ac:dyDescent="0.25">
      <c r="A447" s="18" t="s">
        <v>124</v>
      </c>
      <c r="B447" s="24" t="s">
        <v>681</v>
      </c>
      <c r="C447" s="20" t="s">
        <v>21</v>
      </c>
      <c r="D447" s="99">
        <f>МРСКСибири_!D447-SUM(АЭ:ИА!D447)+ХЭ!D447</f>
        <v>0</v>
      </c>
      <c r="E447" s="93">
        <f>МРСКСибири_!E447-SUM(АЭ:ИА!E447)+ХЭ!E447</f>
        <v>0</v>
      </c>
      <c r="F447" s="93">
        <f>МРСКСибири_!F447-SUM(АЭ:ИА!F447)+ХЭ!F447</f>
        <v>0</v>
      </c>
      <c r="G447" s="87">
        <f>МРСКСибири_!G447-SUM(АЭ:ИА!G447)+ХЭ!G447</f>
        <v>0</v>
      </c>
      <c r="H447" s="21">
        <f>МРСКСибири_!H447-SUM(АЭ:ИА!H447)+ХЭ!H447</f>
        <v>0</v>
      </c>
    </row>
    <row r="448" spans="1:8" ht="31.5" x14ac:dyDescent="0.25">
      <c r="A448" s="18" t="s">
        <v>125</v>
      </c>
      <c r="B448" s="22" t="s">
        <v>682</v>
      </c>
      <c r="C448" s="64" t="s">
        <v>228</v>
      </c>
      <c r="D448" s="103">
        <f>МРСКСибири_!D448-SUM(АЭ:ИА!D448)+ХЭ!D448</f>
        <v>0</v>
      </c>
      <c r="E448" s="115">
        <f>МРСКСибири_!E448-SUM(АЭ:ИА!E448)+ХЭ!E448</f>
        <v>0</v>
      </c>
      <c r="F448" s="93">
        <f>МРСКСибири_!F448-SUM(АЭ:ИА!F448)+ХЭ!F448</f>
        <v>0</v>
      </c>
      <c r="G448" s="87">
        <f>МРСКСибири_!G448-SUM(АЭ:ИА!G448)+ХЭ!G448</f>
        <v>0</v>
      </c>
      <c r="H448" s="21">
        <f>МРСКСибири_!H448-SUM(АЭ:ИА!H448)+ХЭ!H448</f>
        <v>0</v>
      </c>
    </row>
    <row r="449" spans="1:8" x14ac:dyDescent="0.25">
      <c r="A449" s="18" t="s">
        <v>683</v>
      </c>
      <c r="B449" s="24" t="s">
        <v>684</v>
      </c>
      <c r="C449" s="20" t="s">
        <v>21</v>
      </c>
      <c r="D449" s="99">
        <f>МРСКСибири_!D449-SUM(АЭ:ИА!D449)+ХЭ!D449</f>
        <v>0</v>
      </c>
      <c r="E449" s="93">
        <f>МРСКСибири_!E449-SUM(АЭ:ИА!E449)+ХЭ!E449</f>
        <v>0</v>
      </c>
      <c r="F449" s="93">
        <f>МРСКСибири_!F449-SUM(АЭ:ИА!F449)+ХЭ!F449</f>
        <v>0</v>
      </c>
      <c r="G449" s="87">
        <f>МРСКСибири_!G449-SUM(АЭ:ИА!G449)+ХЭ!G449</f>
        <v>0</v>
      </c>
      <c r="H449" s="21">
        <f>МРСКСибири_!H449-SUM(АЭ:ИА!H449)+ХЭ!H449</f>
        <v>0</v>
      </c>
    </row>
    <row r="450" spans="1:8" x14ac:dyDescent="0.25">
      <c r="A450" s="18" t="s">
        <v>685</v>
      </c>
      <c r="B450" s="24" t="s">
        <v>686</v>
      </c>
      <c r="C450" s="20" t="s">
        <v>21</v>
      </c>
      <c r="D450" s="99">
        <f>МРСКСибири_!D450-SUM(АЭ:ИА!D450)+ХЭ!D450</f>
        <v>0</v>
      </c>
      <c r="E450" s="93">
        <f>МРСКСибири_!E450-SUM(АЭ:ИА!E450)+ХЭ!E450</f>
        <v>0</v>
      </c>
      <c r="F450" s="93">
        <f>МРСКСибири_!F450-SUM(АЭ:ИА!F450)+ХЭ!F450</f>
        <v>0</v>
      </c>
      <c r="G450" s="87">
        <f>МРСКСибири_!G450-SUM(АЭ:ИА!G450)+ХЭ!G450</f>
        <v>0</v>
      </c>
      <c r="H450" s="21">
        <f>МРСКСибири_!H450-SUM(АЭ:ИА!H450)+ХЭ!H450</f>
        <v>0</v>
      </c>
    </row>
    <row r="451" spans="1:8" ht="16.5" thickBot="1" x14ac:dyDescent="0.3">
      <c r="A451" s="32" t="s">
        <v>687</v>
      </c>
      <c r="B451" s="65" t="s">
        <v>688</v>
      </c>
      <c r="C451" s="34" t="s">
        <v>21</v>
      </c>
      <c r="D451" s="100">
        <f>МРСКСибири_!D451-SUM(АЭ:ИА!D451)+ХЭ!D451</f>
        <v>0</v>
      </c>
      <c r="E451" s="94">
        <f>МРСКСибири_!E451-SUM(АЭ:ИА!E451)+ХЭ!E451</f>
        <v>0</v>
      </c>
      <c r="F451" s="94">
        <f>МРСКСибири_!F451-SUM(АЭ:ИА!F451)+ХЭ!F451</f>
        <v>0</v>
      </c>
      <c r="G451" s="90">
        <f>МРСКСибири_!G451-SUM(АЭ:ИА!G451)+ХЭ!G451</f>
        <v>0</v>
      </c>
      <c r="H451" s="35">
        <f>МРСКСибири_!H451-SUM(АЭ:ИА!H451)+ХЭ!H451</f>
        <v>0</v>
      </c>
    </row>
    <row r="452" spans="1:8" x14ac:dyDescent="0.25">
      <c r="A452" s="66"/>
      <c r="B452" s="67"/>
      <c r="C452" s="68"/>
      <c r="D452" s="69"/>
      <c r="E452" s="69"/>
      <c r="F452" s="69"/>
      <c r="G452" s="70"/>
      <c r="H452" s="70"/>
    </row>
    <row r="453" spans="1:8" x14ac:dyDescent="0.25">
      <c r="A453" s="66"/>
      <c r="B453" s="67"/>
      <c r="C453" s="68"/>
      <c r="D453" s="69"/>
      <c r="E453" s="69"/>
      <c r="F453" s="69"/>
      <c r="G453" s="70"/>
      <c r="H453" s="70"/>
    </row>
    <row r="454" spans="1:8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8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8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8" x14ac:dyDescent="0.25">
      <c r="A457" s="214" t="s">
        <v>692</v>
      </c>
      <c r="B457" s="214"/>
      <c r="C457" s="214"/>
      <c r="D457" s="214"/>
      <c r="E457" s="214"/>
      <c r="F457" s="214"/>
      <c r="G457" s="214"/>
      <c r="H457" s="214"/>
    </row>
    <row r="458" spans="1:8" ht="26.2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8" ht="15.7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131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8.2851562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699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703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0" ht="65.25" customHeight="1" x14ac:dyDescent="0.25">
      <c r="A17" s="6"/>
      <c r="B17" s="6"/>
      <c r="C17" s="6"/>
      <c r="D17" s="5"/>
      <c r="E17" s="83"/>
      <c r="F17" s="84"/>
      <c r="G17" s="77"/>
      <c r="H17" s="6"/>
      <c r="J17" s="5" t="s">
        <v>5</v>
      </c>
    </row>
    <row r="18" spans="1:10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0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</row>
    <row r="20" spans="1:10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>
        <f>МРСКСибири!D23-SUM(АЭ:ИА!D23)+ХЭ_!D23</f>
        <v>7.73070496506989E-12</v>
      </c>
      <c r="E23" s="89">
        <f>МРСКСибири!E23-SUM(АЭ:ИА!E23)+ХЭ_!E23</f>
        <v>0</v>
      </c>
      <c r="F23" s="89">
        <f>МРСКСибири!F23-SUM(АЭ:ИА!F23)+ХЭ_!F23</f>
        <v>0</v>
      </c>
      <c r="G23" s="85">
        <f>МРСКСибири!G23-SUM(АЭ:ИА!G23)+ХЭ_!G23</f>
        <v>-1567.8983233741596</v>
      </c>
      <c r="H23" s="17">
        <f>МРСКСибири!H23-SUM(АЭ:ИА!H23)+ХЭ_!H23</f>
        <v>0</v>
      </c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8">
        <f>МРСКСибири!D24-SUM(АЭ:ИА!D24)+ХЭ_!D24</f>
        <v>0</v>
      </c>
      <c r="E24" s="87">
        <f>МРСКСибири!E24-SUM(АЭ:ИА!E24)+ХЭ_!E24</f>
        <v>0</v>
      </c>
      <c r="F24" s="87">
        <f>МРСКСибири!F24-SUM(АЭ:ИА!F24)+ХЭ_!F24</f>
        <v>0</v>
      </c>
      <c r="G24" s="86">
        <f>МРСКСибири!G24-SUM(АЭ:ИА!G24)+ХЭ_!G24</f>
        <v>0</v>
      </c>
      <c r="H24" s="21">
        <f>МРСКСибири!H24-SUM(АЭ:ИА!H24)+ХЭ_!H24</f>
        <v>0</v>
      </c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8">
        <f>МРСКСибири!D25-SUM(АЭ:ИА!D25)+ХЭ_!D25</f>
        <v>0</v>
      </c>
      <c r="E25" s="87">
        <f>МРСКСибири!E25-SUM(АЭ:ИА!E25)+ХЭ_!E25</f>
        <v>0</v>
      </c>
      <c r="F25" s="87">
        <f>МРСКСибири!F25-SUM(АЭ:ИА!F25)+ХЭ_!F25</f>
        <v>0</v>
      </c>
      <c r="G25" s="86">
        <f>МРСКСибири!G25-SUM(АЭ:ИА!G25)+ХЭ_!G25</f>
        <v>0</v>
      </c>
      <c r="H25" s="21">
        <f>МРСКСибири!H25-SUM(АЭ:ИА!H25)+ХЭ_!H25</f>
        <v>0</v>
      </c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8">
        <f>МРСКСибири!D26-SUM(АЭ:ИА!D26)+ХЭ_!D26</f>
        <v>0</v>
      </c>
      <c r="E26" s="87">
        <f>МРСКСибири!E26-SUM(АЭ:ИА!E26)+ХЭ_!E26</f>
        <v>0</v>
      </c>
      <c r="F26" s="87">
        <f>МРСКСибири!F26-SUM(АЭ:ИА!F26)+ХЭ_!F26</f>
        <v>0</v>
      </c>
      <c r="G26" s="86">
        <f>МРСКСибири!G26-SUM(АЭ:ИА!G26)+ХЭ_!G26</f>
        <v>0</v>
      </c>
      <c r="H26" s="21">
        <f>МРСКСибири!H26-SUM(АЭ:ИА!H26)+ХЭ_!H26</f>
        <v>0</v>
      </c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8">
        <f>МРСКСибири!D27-SUM(АЭ:ИА!D27)+ХЭ_!D27</f>
        <v>0</v>
      </c>
      <c r="E27" s="87">
        <f>МРСКСибири!E27-SUM(АЭ:ИА!E27)+ХЭ_!E27</f>
        <v>0</v>
      </c>
      <c r="F27" s="87">
        <f>МРСКСибири!F27-SUM(АЭ:ИА!F27)+ХЭ_!F27</f>
        <v>0</v>
      </c>
      <c r="G27" s="86">
        <f>МРСКСибири!G27-SUM(АЭ:ИА!G27)+ХЭ_!G27</f>
        <v>0</v>
      </c>
      <c r="H27" s="21">
        <f>МРСКСибири!H27-SUM(АЭ:ИА!H27)+ХЭ_!H27</f>
        <v>0</v>
      </c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8">
        <f>МРСКСибири!D28-SUM(АЭ:ИА!D28)+ХЭ_!D28</f>
        <v>0</v>
      </c>
      <c r="E28" s="87">
        <f>МРСКСибири!E28-SUM(АЭ:ИА!E28)+ХЭ_!E28</f>
        <v>0</v>
      </c>
      <c r="F28" s="87">
        <f>МРСКСибири!F28-SUM(АЭ:ИА!F28)+ХЭ_!F28</f>
        <v>0</v>
      </c>
      <c r="G28" s="86">
        <f>МРСКСибири!G28-SUM(АЭ:ИА!G28)+ХЭ_!G28</f>
        <v>0</v>
      </c>
      <c r="H28" s="21">
        <f>МРСКСибири!H28-SUM(АЭ:ИА!H28)+ХЭ_!H28</f>
        <v>0</v>
      </c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8">
        <f>МРСКСибири!D29-SUM(АЭ:ИА!D29)+ХЭ_!D29</f>
        <v>0</v>
      </c>
      <c r="E29" s="87">
        <f>МРСКСибири!E29-SUM(АЭ:ИА!E29)+ХЭ_!E29</f>
        <v>-8.6401996668428183E-12</v>
      </c>
      <c r="F29" s="87">
        <f>МРСКСибири!F29-SUM(АЭ:ИА!F29)+ХЭ_!F29</f>
        <v>-1.3642420526593924E-12</v>
      </c>
      <c r="G29" s="86">
        <f>МРСКСибири!G29-SUM(АЭ:ИА!G29)+ХЭ_!G29</f>
        <v>-1.2531937705639509</v>
      </c>
      <c r="H29" s="21">
        <f>МРСКСибири!H29-SUM(АЭ:ИА!H29)+ХЭ_!H29</f>
        <v>0</v>
      </c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8">
        <f>МРСКСибири!D30-SUM(АЭ:ИА!D30)+ХЭ_!D30</f>
        <v>0</v>
      </c>
      <c r="E30" s="87">
        <f>МРСКСибири!E30-SUM(АЭ:ИА!E30)+ХЭ_!E30</f>
        <v>0</v>
      </c>
      <c r="F30" s="87">
        <f>МРСКСибири!F30-SUM(АЭ:ИА!F30)+ХЭ_!F30</f>
        <v>0</v>
      </c>
      <c r="G30" s="86">
        <f>МРСКСибири!G30-SUM(АЭ:ИА!G30)+ХЭ_!G30</f>
        <v>0</v>
      </c>
      <c r="H30" s="21">
        <f>МРСКСибири!H30-SUM(АЭ:ИА!H30)+ХЭ_!H30</f>
        <v>0</v>
      </c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8">
        <f>МРСКСибири!D31-SUM(АЭ:ИА!D31)+ХЭ_!D31</f>
        <v>0</v>
      </c>
      <c r="E31" s="87">
        <f>МРСКСибири!E31-SUM(АЭ:ИА!E31)+ХЭ_!E31</f>
        <v>-2.4868995751603507E-14</v>
      </c>
      <c r="F31" s="87">
        <f>МРСКСибири!F31-SUM(АЭ:ИА!F31)+ХЭ_!F31</f>
        <v>0</v>
      </c>
      <c r="G31" s="86">
        <f>МРСКСибири!G31-SUM(АЭ:ИА!G31)+ХЭ_!G31</f>
        <v>-1431.0783178613981</v>
      </c>
      <c r="H31" s="21">
        <f>МРСКСибири!H31-SUM(АЭ:ИА!H31)+ХЭ_!H31</f>
        <v>0</v>
      </c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8">
        <f>МРСКСибири!D32-SUM(АЭ:ИА!D32)+ХЭ_!D32</f>
        <v>0</v>
      </c>
      <c r="E32" s="87">
        <f>МРСКСибири!E32-SUM(АЭ:ИА!E32)+ХЭ_!E32</f>
        <v>0</v>
      </c>
      <c r="F32" s="87">
        <f>МРСКСибири!F32-SUM(АЭ:ИА!F32)+ХЭ_!F32</f>
        <v>0</v>
      </c>
      <c r="G32" s="86">
        <f>МРСКСибири!G32-SUM(АЭ:ИА!G32)+ХЭ_!G32</f>
        <v>0</v>
      </c>
      <c r="H32" s="21">
        <f>МРСКСибири!H32-SUM(АЭ:ИА!H32)+ХЭ_!H32</f>
        <v>0</v>
      </c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8">
        <f>МРСКСибири!D33-SUM(АЭ:ИА!D33)+ХЭ_!D33</f>
        <v>0</v>
      </c>
      <c r="E33" s="87">
        <f>МРСКСибири!E33-SUM(АЭ:ИА!E33)+ХЭ_!E33</f>
        <v>0</v>
      </c>
      <c r="F33" s="87">
        <f>МРСКСибири!F33-SUM(АЭ:ИА!F33)+ХЭ_!F33</f>
        <v>0</v>
      </c>
      <c r="G33" s="86">
        <f>МРСКСибири!G33-SUM(АЭ:ИА!G33)+ХЭ_!G33</f>
        <v>0</v>
      </c>
      <c r="H33" s="21">
        <f>МРСКСибири!H33-SUM(АЭ:ИА!H33)+ХЭ_!H33</f>
        <v>0</v>
      </c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8">
        <f>МРСКСибири!D34-SUM(АЭ:ИА!D34)+ХЭ_!D34</f>
        <v>0</v>
      </c>
      <c r="E34" s="87">
        <f>МРСКСибири!E34-SUM(АЭ:ИА!E34)+ХЭ_!E34</f>
        <v>0</v>
      </c>
      <c r="F34" s="87">
        <f>МРСКСибири!F34-SUM(АЭ:ИА!F34)+ХЭ_!F34</f>
        <v>0</v>
      </c>
      <c r="G34" s="86">
        <f>МРСКСибири!G34-SUM(АЭ:ИА!G34)+ХЭ_!G34</f>
        <v>0</v>
      </c>
      <c r="H34" s="21">
        <f>МРСКСибири!H34-SUM(АЭ:ИА!H34)+ХЭ_!H34</f>
        <v>0</v>
      </c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8">
        <f>МРСКСибири!D35-SUM(АЭ:ИА!D35)+ХЭ_!D35</f>
        <v>0</v>
      </c>
      <c r="E35" s="87">
        <f>МРСКСибири!E35-SUM(АЭ:ИА!E35)+ХЭ_!E35</f>
        <v>0</v>
      </c>
      <c r="F35" s="87">
        <f>МРСКСибири!F35-SUM(АЭ:ИА!F35)+ХЭ_!F35</f>
        <v>0</v>
      </c>
      <c r="G35" s="86">
        <f>МРСКСибири!G35-SUM(АЭ:ИА!G35)+ХЭ_!G35</f>
        <v>0</v>
      </c>
      <c r="H35" s="21">
        <f>МРСКСибири!H35-SUM(АЭ:ИА!H35)+ХЭ_!H35</f>
        <v>0</v>
      </c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8">
        <f>МРСКСибири!D36-SUM(АЭ:ИА!D36)+ХЭ_!D36</f>
        <v>0</v>
      </c>
      <c r="E36" s="87">
        <f>МРСКСибири!E36-SUM(АЭ:ИА!E36)+ХЭ_!E36</f>
        <v>0</v>
      </c>
      <c r="F36" s="87">
        <f>МРСКСибири!F36-SUM(АЭ:ИА!F36)+ХЭ_!F36</f>
        <v>0</v>
      </c>
      <c r="G36" s="86">
        <f>МРСКСибири!G36-SUM(АЭ:ИА!G36)+ХЭ_!G36</f>
        <v>0</v>
      </c>
      <c r="H36" s="21">
        <f>МРСКСибири!H36-SUM(АЭ:ИА!H36)+ХЭ_!H36</f>
        <v>0</v>
      </c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7">
        <f>МРСКСибири!D37-SUM(АЭ:ИА!D37)+ХЭ_!D37</f>
        <v>0</v>
      </c>
      <c r="E37" s="108">
        <f>МРСКСибири!E37-SUM(АЭ:ИА!E37)+ХЭ_!E37</f>
        <v>1.0459189070388675E-11</v>
      </c>
      <c r="F37" s="87">
        <f>МРСКСибири!F37-SUM(АЭ:ИА!F37)+ХЭ_!F37</f>
        <v>1.0487610779819079E-11</v>
      </c>
      <c r="G37" s="86">
        <f>МРСКСибири!G37-SUM(АЭ:ИА!G37)+ХЭ_!G37</f>
        <v>-1461.0195988173318</v>
      </c>
      <c r="H37" s="21">
        <f>МРСКСибири!H37-SUM(АЭ:ИА!H37)+ХЭ_!H37</f>
        <v>0</v>
      </c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8">
        <f>МРСКСибири!D38-SUM(АЭ:ИА!D38)+ХЭ_!D38</f>
        <v>-6.3664629124104977E-12</v>
      </c>
      <c r="E38" s="87">
        <f>МРСКСибири!E38-SUM(АЭ:ИА!E38)+ХЭ_!E38</f>
        <v>-7.2759576141834259E-12</v>
      </c>
      <c r="F38" s="87">
        <f>МРСКСибири!F38-SUM(АЭ:ИА!F38)+ХЭ_!F38</f>
        <v>7.2759576141834259E-12</v>
      </c>
      <c r="G38" s="87">
        <f>МРСКСибири!G38-SUM(АЭ:ИА!G38)+ХЭ_!G38</f>
        <v>-1302.7762527871687</v>
      </c>
      <c r="H38" s="21">
        <f>МРСКСибири!H38-SUM(АЭ:ИА!H38)+ХЭ_!H38</f>
        <v>0</v>
      </c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8">
        <f>МРСКСибири!D39-SUM(АЭ:ИА!D39)+ХЭ_!D39</f>
        <v>0</v>
      </c>
      <c r="E39" s="87">
        <f>МРСКСибири!E39-SUM(АЭ:ИА!E39)+ХЭ_!E39</f>
        <v>0</v>
      </c>
      <c r="F39" s="87">
        <f>МРСКСибири!F39-SUM(АЭ:ИА!F39)+ХЭ_!F39</f>
        <v>0</v>
      </c>
      <c r="G39" s="87">
        <f>МРСКСибири!G39-SUM(АЭ:ИА!G39)+ХЭ_!G39</f>
        <v>0</v>
      </c>
      <c r="H39" s="21">
        <f>МРСКСибири!H39-SUM(АЭ:ИА!H39)+ХЭ_!H39</f>
        <v>0</v>
      </c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8">
        <f>МРСКСибири!D40-SUM(АЭ:ИА!D40)+ХЭ_!D40</f>
        <v>0</v>
      </c>
      <c r="E40" s="87">
        <f>МРСКСибири!E40-SUM(АЭ:ИА!E40)+ХЭ_!E40</f>
        <v>0</v>
      </c>
      <c r="F40" s="87">
        <f>МРСКСибири!F40-SUM(АЭ:ИА!F40)+ХЭ_!F40</f>
        <v>0</v>
      </c>
      <c r="G40" s="87">
        <f>МРСКСибири!G40-SUM(АЭ:ИА!G40)+ХЭ_!G40</f>
        <v>0</v>
      </c>
      <c r="H40" s="21">
        <f>МРСКСибири!H40-SUM(АЭ:ИА!H40)+ХЭ_!H40</f>
        <v>0</v>
      </c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8">
        <f>МРСКСибири!D41-SUM(АЭ:ИА!D41)+ХЭ_!D41</f>
        <v>0</v>
      </c>
      <c r="E41" s="87">
        <f>МРСКСибири!E41-SUM(АЭ:ИА!E41)+ХЭ_!E41</f>
        <v>0</v>
      </c>
      <c r="F41" s="87">
        <f>МРСКСибири!F41-SUM(АЭ:ИА!F41)+ХЭ_!F41</f>
        <v>0</v>
      </c>
      <c r="G41" s="87">
        <f>МРСКСибири!G41-SUM(АЭ:ИА!G41)+ХЭ_!G41</f>
        <v>0</v>
      </c>
      <c r="H41" s="21">
        <f>МРСКСибири!H41-SUM(АЭ:ИА!H41)+ХЭ_!H41</f>
        <v>0</v>
      </c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8">
        <f>МРСКСибири!D42-SUM(АЭ:ИА!D42)+ХЭ_!D42</f>
        <v>0</v>
      </c>
      <c r="E42" s="87">
        <f>МРСКСибири!E42-SUM(АЭ:ИА!E42)+ХЭ_!E42</f>
        <v>0</v>
      </c>
      <c r="F42" s="87">
        <f>МРСКСибири!F42-SUM(АЭ:ИА!F42)+ХЭ_!F42</f>
        <v>0</v>
      </c>
      <c r="G42" s="87">
        <f>МРСКСибири!G42-SUM(АЭ:ИА!G42)+ХЭ_!G42</f>
        <v>0</v>
      </c>
      <c r="H42" s="21">
        <f>МРСКСибири!H42-SUM(АЭ:ИА!H42)+ХЭ_!H42</f>
        <v>0</v>
      </c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8">
        <f>МРСКСибири!D43-SUM(АЭ:ИА!D43)+ХЭ_!D43</f>
        <v>0</v>
      </c>
      <c r="E43" s="87">
        <f>МРСКСибири!E43-SUM(АЭ:ИА!E43)+ХЭ_!E43</f>
        <v>0</v>
      </c>
      <c r="F43" s="87">
        <f>МРСКСибири!F43-SUM(АЭ:ИА!F43)+ХЭ_!F43</f>
        <v>0</v>
      </c>
      <c r="G43" s="87">
        <f>МРСКСибири!G43-SUM(АЭ:ИА!G43)+ХЭ_!G43</f>
        <v>0</v>
      </c>
      <c r="H43" s="21">
        <f>МРСКСибири!H43-SUM(АЭ:ИА!H43)+ХЭ_!H43</f>
        <v>0</v>
      </c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8">
        <f>МРСКСибири!D44-SUM(АЭ:ИА!D44)+ХЭ_!D44</f>
        <v>0</v>
      </c>
      <c r="E44" s="87">
        <f>МРСКСибири!E44-SUM(АЭ:ИА!E44)+ХЭ_!E44</f>
        <v>0</v>
      </c>
      <c r="F44" s="87">
        <f>МРСКСибири!F44-SUM(АЭ:ИА!F44)+ХЭ_!F44</f>
        <v>-2.5011104298755527E-12</v>
      </c>
      <c r="G44" s="87">
        <f>МРСКСибири!G44-SUM(АЭ:ИА!G44)+ХЭ_!G44</f>
        <v>-2.5702320025555814</v>
      </c>
      <c r="H44" s="21">
        <f>МРСКСибири!H44-SUM(АЭ:ИА!H44)+ХЭ_!H44</f>
        <v>0</v>
      </c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8">
        <f>МРСКСибири!D45-SUM(АЭ:ИА!D45)+ХЭ_!D45</f>
        <v>0</v>
      </c>
      <c r="E45" s="87">
        <f>МРСКСибири!E45-SUM(АЭ:ИА!E45)+ХЭ_!E45</f>
        <v>0</v>
      </c>
      <c r="F45" s="87">
        <f>МРСКСибири!F45-SUM(АЭ:ИА!F45)+ХЭ_!F45</f>
        <v>0</v>
      </c>
      <c r="G45" s="87">
        <f>МРСКСибири!G45-SUM(АЭ:ИА!G45)+ХЭ_!G45</f>
        <v>0</v>
      </c>
      <c r="H45" s="21">
        <f>МРСКСибири!H45-SUM(АЭ:ИА!H45)+ХЭ_!H45</f>
        <v>0</v>
      </c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8">
        <f>МРСКСибири!D46-SUM(АЭ:ИА!D46)+ХЭ_!D46</f>
        <v>0</v>
      </c>
      <c r="E46" s="87">
        <f>МРСКСибири!E46-SUM(АЭ:ИА!E46)+ХЭ_!E46</f>
        <v>0</v>
      </c>
      <c r="F46" s="87">
        <f>МРСКСибири!F46-SUM(АЭ:ИА!F46)+ХЭ_!F46</f>
        <v>0</v>
      </c>
      <c r="G46" s="87">
        <f>МРСКСибири!G46-SUM(АЭ:ИА!G46)+ХЭ_!G46</f>
        <v>-516.96873641543107</v>
      </c>
      <c r="H46" s="21">
        <f>МРСКСибири!H46-SUM(АЭ:ИА!H46)+ХЭ_!H46</f>
        <v>0</v>
      </c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8">
        <f>МРСКСибири!D47-SUM(АЭ:ИА!D47)+ХЭ_!D47</f>
        <v>0</v>
      </c>
      <c r="E47" s="87">
        <f>МРСКСибири!E47-SUM(АЭ:ИА!E47)+ХЭ_!E47</f>
        <v>0</v>
      </c>
      <c r="F47" s="87">
        <f>МРСКСибири!F47-SUM(АЭ:ИА!F47)+ХЭ_!F47</f>
        <v>0</v>
      </c>
      <c r="G47" s="87">
        <f>МРСКСибири!G47-SUM(АЭ:ИА!G47)+ХЭ_!G47</f>
        <v>93479.248464964243</v>
      </c>
      <c r="H47" s="21">
        <f>МРСКСибири!H47-SUM(АЭ:ИА!H47)+ХЭ_!H47</f>
        <v>0</v>
      </c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8">
        <f>МРСКСибири!D48-SUM(АЭ:ИА!D48)+ХЭ_!D48</f>
        <v>0</v>
      </c>
      <c r="E48" s="87">
        <f>МРСКСибири!E48-SUM(АЭ:ИА!E48)+ХЭ_!E48</f>
        <v>0</v>
      </c>
      <c r="F48" s="87">
        <f>МРСКСибири!F48-SUM(АЭ:ИА!F48)+ХЭ_!F48</f>
        <v>0</v>
      </c>
      <c r="G48" s="87">
        <f>МРСКСибири!G48-SUM(АЭ:ИА!G48)+ХЭ_!G48</f>
        <v>0</v>
      </c>
      <c r="H48" s="21">
        <f>МРСКСибири!H48-SUM(АЭ:ИА!H48)+ХЭ_!H48</f>
        <v>0</v>
      </c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8">
        <f>МРСКСибири!D49-SUM(АЭ:ИА!D49)+ХЭ_!D49</f>
        <v>0</v>
      </c>
      <c r="E49" s="87">
        <f>МРСКСибири!E49-SUM(АЭ:ИА!E49)+ХЭ_!E49</f>
        <v>0</v>
      </c>
      <c r="F49" s="87">
        <f>МРСКСибири!F49-SUM(АЭ:ИА!F49)+ХЭ_!F49</f>
        <v>0</v>
      </c>
      <c r="G49" s="87">
        <f>МРСКСибири!G49-SUM(АЭ:ИА!G49)+ХЭ_!G49</f>
        <v>0</v>
      </c>
      <c r="H49" s="21">
        <f>МРСКСибири!H49-SUM(АЭ:ИА!H49)+ХЭ_!H49</f>
        <v>0</v>
      </c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8">
        <f>МРСКСибири!D50-SUM(АЭ:ИА!D50)+ХЭ_!D50</f>
        <v>0</v>
      </c>
      <c r="E50" s="87">
        <f>МРСКСибири!E50-SUM(АЭ:ИА!E50)+ХЭ_!E50</f>
        <v>0</v>
      </c>
      <c r="F50" s="87">
        <f>МРСКСибири!F50-SUM(АЭ:ИА!F50)+ХЭ_!F50</f>
        <v>0</v>
      </c>
      <c r="G50" s="87">
        <f>МРСКСибири!G50-SUM(АЭ:ИА!G50)+ХЭ_!G50</f>
        <v>0</v>
      </c>
      <c r="H50" s="21">
        <f>МРСКСибири!H50-SUM(АЭ:ИА!H50)+ХЭ_!H50</f>
        <v>0</v>
      </c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8">
        <f>МРСКСибири!D51-SUM(АЭ:ИА!D51)+ХЭ_!D51</f>
        <v>0</v>
      </c>
      <c r="E51" s="87">
        <f>МРСКСибири!E51-SUM(АЭ:ИА!E51)+ХЭ_!E51</f>
        <v>0</v>
      </c>
      <c r="F51" s="87">
        <f>МРСКСибири!F51-SUM(АЭ:ИА!F51)+ХЭ_!F51</f>
        <v>0</v>
      </c>
      <c r="G51" s="87">
        <f>МРСКСибири!G51-SUM(АЭ:ИА!G51)+ХЭ_!G51</f>
        <v>0</v>
      </c>
      <c r="H51" s="21">
        <f>МРСКСибири!H51-SUM(АЭ:ИА!H51)+ХЭ_!H51</f>
        <v>0</v>
      </c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8">
        <f>МРСКСибири!D52-SUM(АЭ:ИА!D52)+ХЭ_!D52</f>
        <v>-1.3322676295501878E-14</v>
      </c>
      <c r="E52" s="108">
        <f>МРСКСибири!E52-SUM(АЭ:ИА!E52)+ХЭ_!E52</f>
        <v>4.5190517994342372E-12</v>
      </c>
      <c r="F52" s="87">
        <f>МРСКСибири!F52-SUM(АЭ:ИА!F52)+ХЭ_!F52</f>
        <v>4.5039527662993351E-12</v>
      </c>
      <c r="G52" s="87">
        <f>МРСКСибири!G52-SUM(АЭ:ИА!G52)+ХЭ_!G52</f>
        <v>-1337.2837075448604</v>
      </c>
      <c r="H52" s="21">
        <f>МРСКСибири!H52-SUM(АЭ:ИА!H52)+ХЭ_!H52</f>
        <v>0</v>
      </c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8">
        <f>МРСКСибири!D53-SUM(АЭ:ИА!D53)+ХЭ_!D53</f>
        <v>0</v>
      </c>
      <c r="E53" s="87">
        <f>МРСКСибири!E53-SUM(АЭ:ИА!E53)+ХЭ_!E53</f>
        <v>0</v>
      </c>
      <c r="F53" s="87">
        <f>МРСКСибири!F53-SUM(АЭ:ИА!F53)+ХЭ_!F53</f>
        <v>0</v>
      </c>
      <c r="G53" s="87">
        <f>МРСКСибири!G53-SUM(АЭ:ИА!G53)+ХЭ_!G53</f>
        <v>-294.26373391542904</v>
      </c>
      <c r="H53" s="21">
        <f>МРСКСибири!H53-SUM(АЭ:ИА!H53)+ХЭ_!H53</f>
        <v>0</v>
      </c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8">
        <f>МРСКСибири!D54-SUM(АЭ:ИА!D54)+ХЭ_!D54</f>
        <v>0</v>
      </c>
      <c r="E54" s="87">
        <f>МРСКСибири!E54-SUM(АЭ:ИА!E54)+ХЭ_!E54</f>
        <v>1.7763568394002505E-15</v>
      </c>
      <c r="F54" s="87">
        <f>МРСКСибири!F54-SUM(АЭ:ИА!F54)+ХЭ_!F54</f>
        <v>9.2370555648813024E-14</v>
      </c>
      <c r="G54" s="87">
        <f>МРСКСибири!G54-SUM(АЭ:ИА!G54)+ХЭ_!G54</f>
        <v>687.16433327279697</v>
      </c>
      <c r="H54" s="21">
        <f>МРСКСибири!H54-SUM(АЭ:ИА!H54)+ХЭ_!H54</f>
        <v>0</v>
      </c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8">
        <f>МРСКСибири!D55-SUM(АЭ:ИА!D55)+ХЭ_!D55</f>
        <v>-1.0231815394945443E-12</v>
      </c>
      <c r="E55" s="87">
        <f>МРСКСибири!E55-SUM(АЭ:ИА!E55)+ХЭ_!E55</f>
        <v>0</v>
      </c>
      <c r="F55" s="87">
        <f>МРСКСибири!F55-SUM(АЭ:ИА!F55)+ХЭ_!F55</f>
        <v>0</v>
      </c>
      <c r="G55" s="87">
        <f>МРСКСибири!G55-SUM(АЭ:ИА!G55)+ХЭ_!G55</f>
        <v>-405.27979514095642</v>
      </c>
      <c r="H55" s="21">
        <f>МРСКСибири!H55-SUM(АЭ:ИА!H55)+ХЭ_!H55</f>
        <v>0</v>
      </c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8">
        <f>МРСКСибири!D56-SUM(АЭ:ИА!D56)+ХЭ_!D56</f>
        <v>-1.0231815394945443E-12</v>
      </c>
      <c r="E56" s="87">
        <f>МРСКСибири!E56-SUM(АЭ:ИА!E56)+ХЭ_!E56</f>
        <v>0</v>
      </c>
      <c r="F56" s="87">
        <f>МРСКСибири!F56-SUM(АЭ:ИА!F56)+ХЭ_!F56</f>
        <v>0</v>
      </c>
      <c r="G56" s="87">
        <f>МРСКСибири!G56-SUM(АЭ:ИА!G56)+ХЭ_!G56</f>
        <v>-405.27979514095642</v>
      </c>
      <c r="H56" s="21">
        <f>МРСКСибири!H56-SUM(АЭ:ИА!H56)+ХЭ_!H56</f>
        <v>0</v>
      </c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8">
        <f>МРСКСибири!D57-SUM(АЭ:ИА!D57)+ХЭ_!D57</f>
        <v>9.0949470177292824E-13</v>
      </c>
      <c r="E57" s="87">
        <f>МРСКСибири!E57-SUM(АЭ:ИА!E57)+ХЭ_!E57</f>
        <v>-1.0089706847793423E-12</v>
      </c>
      <c r="F57" s="87">
        <f>МРСКСибири!F57-SUM(АЭ:ИА!F57)+ХЭ_!F57</f>
        <v>-5.6843418860808015E-13</v>
      </c>
      <c r="G57" s="87">
        <f>МРСКСибири!G57-SUM(АЭ:ИА!G57)+ХЭ_!G57</f>
        <v>-55.264724613910488</v>
      </c>
      <c r="H57" s="21">
        <f>МРСКСибири!H57-SUM(АЭ:ИА!H57)+ХЭ_!H57</f>
        <v>0</v>
      </c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8">
        <f>МРСКСибири!D58-SUM(АЭ:ИА!D58)+ХЭ_!D58</f>
        <v>0</v>
      </c>
      <c r="E58" s="87">
        <f>МРСКСибири!E58-SUM(АЭ:ИА!E58)+ХЭ_!E58</f>
        <v>0</v>
      </c>
      <c r="F58" s="87">
        <f>МРСКСибири!F58-SUM(АЭ:ИА!F58)+ХЭ_!F58</f>
        <v>0</v>
      </c>
      <c r="G58" s="87">
        <f>МРСКСибири!G58-SUM(АЭ:ИА!G58)+ХЭ_!G58</f>
        <v>0</v>
      </c>
      <c r="H58" s="21">
        <f>МРСКСибири!H58-SUM(АЭ:ИА!H58)+ХЭ_!H58</f>
        <v>0</v>
      </c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8">
        <f>МРСКСибири!D59-SUM(АЭ:ИА!D59)+ХЭ_!D59</f>
        <v>0</v>
      </c>
      <c r="E59" s="87">
        <f>МРСКСибири!E59-SUM(АЭ:ИА!E59)+ХЭ_!E59</f>
        <v>0</v>
      </c>
      <c r="F59" s="87">
        <f>МРСКСибири!F59-SUM(АЭ:ИА!F59)+ХЭ_!F59</f>
        <v>0</v>
      </c>
      <c r="G59" s="87">
        <f>МРСКСибири!G59-SUM(АЭ:ИА!G59)+ХЭ_!G59</f>
        <v>0</v>
      </c>
      <c r="H59" s="21">
        <f>МРСКСибири!H59-SUM(АЭ:ИА!H59)+ХЭ_!H59</f>
        <v>0</v>
      </c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8">
        <f>МРСКСибири!D60-SUM(АЭ:ИА!D60)+ХЭ_!D60</f>
        <v>-1.1368683772161603E-13</v>
      </c>
      <c r="E60" s="87">
        <f>МРСКСибири!E60-SUM(АЭ:ИА!E60)+ХЭ_!E60</f>
        <v>-5.1159076974727213E-13</v>
      </c>
      <c r="F60" s="87">
        <f>МРСКСибири!F60-SUM(АЭ:ИА!F60)+ХЭ_!F60</f>
        <v>-5.6843418860808015E-14</v>
      </c>
      <c r="G60" s="87">
        <f>МРСКСибири!G60-SUM(АЭ:ИА!G60)+ХЭ_!G60</f>
        <v>-270.24208038785957</v>
      </c>
      <c r="H60" s="21">
        <f>МРСКСибири!H60-SUM(АЭ:ИА!H60)+ХЭ_!H60</f>
        <v>0</v>
      </c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8">
        <f>МРСКСибири!D61-SUM(АЭ:ИА!D61)+ХЭ_!D61</f>
        <v>0</v>
      </c>
      <c r="E61" s="87">
        <f>МРСКСибири!E61-SUM(АЭ:ИА!E61)+ХЭ_!E61</f>
        <v>-2.8421709430404007E-13</v>
      </c>
      <c r="F61" s="87">
        <f>МРСКСибири!F61-SUM(АЭ:ИА!F61)+ХЭ_!F61</f>
        <v>-1.3500311979441904E-13</v>
      </c>
      <c r="G61" s="87">
        <f>МРСКСибири!G61-SUM(АЭ:ИА!G61)+ХЭ_!G61</f>
        <v>-9.2176611849656496</v>
      </c>
      <c r="H61" s="21">
        <f>МРСКСибири!H61-SUM(АЭ:ИА!H61)+ХЭ_!H61</f>
        <v>0</v>
      </c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8">
        <f>МРСКСибири!D62-SUM(АЭ:ИА!D62)+ХЭ_!D62</f>
        <v>1.3642420526593924E-12</v>
      </c>
      <c r="E62" s="87">
        <f>МРСКСибири!E62-SUM(АЭ:ИА!E62)+ХЭ_!E62</f>
        <v>-3.637978807091713E-12</v>
      </c>
      <c r="F62" s="87">
        <f>МРСКСибири!F62-SUM(АЭ:ИА!F62)+ХЭ_!F62</f>
        <v>-2.5011104298755527E-12</v>
      </c>
      <c r="G62" s="87">
        <f>МРСКСибири!G62-SUM(АЭ:ИА!G62)+ХЭ_!G62</f>
        <v>30.833734636410295</v>
      </c>
      <c r="H62" s="21">
        <f>МРСКСибири!H62-SUM(АЭ:ИА!H62)+ХЭ_!H62</f>
        <v>0</v>
      </c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8">
        <f>МРСКСибири!D63-SUM(АЭ:ИА!D63)+ХЭ_!D63</f>
        <v>0</v>
      </c>
      <c r="E63" s="87">
        <f>МРСКСибири!E63-SUM(АЭ:ИА!E63)+ХЭ_!E63</f>
        <v>9.0949470177292824E-13</v>
      </c>
      <c r="F63" s="87">
        <f>МРСКСибири!F63-SUM(АЭ:ИА!F63)+ХЭ_!F63</f>
        <v>1.2505552149377763E-12</v>
      </c>
      <c r="G63" s="87">
        <f>МРСКСибири!G63-SUM(АЭ:ИА!G63)+ХЭ_!G63</f>
        <v>13.296286992091812</v>
      </c>
      <c r="H63" s="21">
        <f>МРСКСибири!H63-SUM(АЭ:ИА!H63)+ХЭ_!H63</f>
        <v>0</v>
      </c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8">
        <f>МРСКСибири!D64-SUM(АЭ:ИА!D64)+ХЭ_!D64</f>
        <v>0</v>
      </c>
      <c r="E64" s="87">
        <f>МРСКСибири!E64-SUM(АЭ:ИА!E64)+ХЭ_!E64</f>
        <v>0</v>
      </c>
      <c r="F64" s="87">
        <f>МРСКСибири!F64-SUM(АЭ:ИА!F64)+ХЭ_!F64</f>
        <v>-4.1211478674085811E-13</v>
      </c>
      <c r="G64" s="87">
        <f>МРСКСибири!G64-SUM(АЭ:ИА!G64)+ХЭ_!G64</f>
        <v>-61.097205744188997</v>
      </c>
      <c r="H64" s="21">
        <f>МРСКСибири!H64-SUM(АЭ:ИА!H64)+ХЭ_!H64</f>
        <v>0</v>
      </c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8">
        <f>МРСКСибири!D65-SUM(АЭ:ИА!D65)+ХЭ_!D65</f>
        <v>0</v>
      </c>
      <c r="E65" s="87">
        <f>МРСКСибири!E65-SUM(АЭ:ИА!E65)+ХЭ_!E65</f>
        <v>0</v>
      </c>
      <c r="F65" s="87">
        <f>МРСКСибири!F65-SUM(АЭ:ИА!F65)+ХЭ_!F65</f>
        <v>0</v>
      </c>
      <c r="G65" s="87">
        <f>МРСКСибири!G65-SUM(АЭ:ИА!G65)+ХЭ_!G65</f>
        <v>0</v>
      </c>
      <c r="H65" s="21">
        <f>МРСКСибири!H65-SUM(АЭ:ИА!H65)+ХЭ_!H65</f>
        <v>0</v>
      </c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8">
        <f>МРСКСибири!D66-SUM(АЭ:ИА!D66)+ХЭ_!D66</f>
        <v>0</v>
      </c>
      <c r="E66" s="87">
        <f>МРСКСибири!E66-SUM(АЭ:ИА!E66)+ХЭ_!E66</f>
        <v>0</v>
      </c>
      <c r="F66" s="87">
        <f>МРСКСибири!F66-SUM(АЭ:ИА!F66)+ХЭ_!F66</f>
        <v>0</v>
      </c>
      <c r="G66" s="87">
        <f>МРСКСибири!G66-SUM(АЭ:ИА!G66)+ХЭ_!G66</f>
        <v>0</v>
      </c>
      <c r="H66" s="21">
        <f>МРСКСибири!H66-SUM(АЭ:ИА!H66)+ХЭ_!H66</f>
        <v>0</v>
      </c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8">
        <f>МРСКСибири!D67-SUM(АЭ:ИА!D67)+ХЭ_!D67</f>
        <v>0</v>
      </c>
      <c r="E67" s="87">
        <f>МРСКСибири!E67-SUM(АЭ:ИА!E67)+ХЭ_!E67</f>
        <v>-1.8189894035458565E-12</v>
      </c>
      <c r="F67" s="87">
        <f>МРСКСибири!F67-SUM(АЭ:ИА!F67)+ХЭ_!F67</f>
        <v>-2.1458390619955026E-12</v>
      </c>
      <c r="G67" s="87">
        <f>МРСКСибири!G67-SUM(АЭ:ИА!G67)+ХЭ_!G67</f>
        <v>165.90032256052515</v>
      </c>
      <c r="H67" s="21">
        <f>МРСКСибири!H67-SUM(АЭ:ИА!H67)+ХЭ_!H67</f>
        <v>0</v>
      </c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8">
        <f>МРСКСибири!D68-SUM(АЭ:ИА!D68)+ХЭ_!D68</f>
        <v>0</v>
      </c>
      <c r="E68" s="87">
        <f>МРСКСибири!E68-SUM(АЭ:ИА!E68)+ХЭ_!E68</f>
        <v>0</v>
      </c>
      <c r="F68" s="87">
        <f>МРСКСибири!F68-SUM(АЭ:ИА!F68)+ХЭ_!F68</f>
        <v>2.9558577807620168E-12</v>
      </c>
      <c r="G68" s="87">
        <f>МРСКСибири!G68-SUM(АЭ:ИА!G68)+ХЭ_!G68</f>
        <v>-420.4185879282029</v>
      </c>
      <c r="H68" s="21">
        <f>МРСКСибири!H68-SUM(АЭ:ИА!H68)+ХЭ_!H68</f>
        <v>0</v>
      </c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8">
        <f>МРСКСибири!D69-SUM(АЭ:ИА!D69)+ХЭ_!D69</f>
        <v>0</v>
      </c>
      <c r="E69" s="87">
        <f>МРСКСибири!E69-SUM(АЭ:ИА!E69)+ХЭ_!E69</f>
        <v>1.1937117960769683E-12</v>
      </c>
      <c r="F69" s="87">
        <f>МРСКСибири!F69-SUM(АЭ:ИА!F69)+ХЭ_!F69</f>
        <v>-5.6843418860808015E-14</v>
      </c>
      <c r="G69" s="87">
        <f>МРСКСибири!G69-SUM(АЭ:ИА!G69)+ХЭ_!G69</f>
        <v>-48.689875653146423</v>
      </c>
      <c r="H69" s="21">
        <f>МРСКСибири!H69-SUM(АЭ:ИА!H69)+ХЭ_!H69</f>
        <v>0</v>
      </c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8">
        <f>МРСКСибири!D70-SUM(АЭ:ИА!D70)+ХЭ_!D70</f>
        <v>2.8421709430404007E-13</v>
      </c>
      <c r="E70" s="87">
        <f>МРСКСибири!E70-SUM(АЭ:ИА!E70)+ХЭ_!E70</f>
        <v>-1.7053025658242404E-13</v>
      </c>
      <c r="F70" s="87">
        <f>МРСКСибири!F70-SUM(АЭ:ИА!F70)+ХЭ_!F70</f>
        <v>-2.2737367544323206E-13</v>
      </c>
      <c r="G70" s="87">
        <f>МРСКСибири!G70-SUM(АЭ:ИА!G70)+ХЭ_!G70</f>
        <v>267.99473765710587</v>
      </c>
      <c r="H70" s="21">
        <f>МРСКСибири!H70-SUM(АЭ:ИА!H70)+ХЭ_!H70</f>
        <v>0</v>
      </c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8">
        <f>МРСКСибири!D71-SUM(АЭ:ИА!D71)+ХЭ_!D71</f>
        <v>9.2370555648813024E-14</v>
      </c>
      <c r="E71" s="87">
        <f>МРСКСибири!E71-SUM(АЭ:ИА!E71)+ХЭ_!E71</f>
        <v>0</v>
      </c>
      <c r="F71" s="87">
        <f>МРСКСибири!F71-SUM(АЭ:ИА!F71)+ХЭ_!F71</f>
        <v>-3.1263880373444408E-13</v>
      </c>
      <c r="G71" s="87">
        <f>МРСКСибири!G71-SUM(АЭ:ИА!G71)+ХЭ_!G71</f>
        <v>276.35744621230305</v>
      </c>
      <c r="H71" s="21">
        <f>МРСКСибири!H71-SUM(АЭ:ИА!H71)+ХЭ_!H71</f>
        <v>0</v>
      </c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8">
        <f>МРСКСибири!D72-SUM(АЭ:ИА!D72)+ХЭ_!D72</f>
        <v>-9.7699626167013776E-15</v>
      </c>
      <c r="E72" s="87">
        <f>МРСКСибири!E72-SUM(АЭ:ИА!E72)+ХЭ_!E72</f>
        <v>2.1316282072803006E-14</v>
      </c>
      <c r="F72" s="87">
        <f>МРСКСибири!F72-SUM(АЭ:ИА!F72)+ХЭ_!F72</f>
        <v>1.865174681370263E-14</v>
      </c>
      <c r="G72" s="87">
        <f>МРСКСибири!G72-SUM(АЭ:ИА!G72)+ХЭ_!G72</f>
        <v>77.088058048171789</v>
      </c>
      <c r="H72" s="21">
        <f>МРСКСибири!H72-SUM(АЭ:ИА!H72)+ХЭ_!H72</f>
        <v>0</v>
      </c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7">
        <f>МРСКСибири!D73-SUM(АЭ:ИА!D73)+ХЭ_!D73</f>
        <v>-4.4906300900038332E-12</v>
      </c>
      <c r="E73" s="108">
        <f>МРСКСибири!E73-SUM(АЭ:ИА!E73)+ХЭ_!E73</f>
        <v>2.0463630789890885E-12</v>
      </c>
      <c r="F73" s="87">
        <f>МРСКСибири!F73-SUM(АЭ:ИА!F73)+ХЭ_!F73</f>
        <v>6.0822458181064576E-12</v>
      </c>
      <c r="G73" s="87">
        <f>МРСКСибири!G73-SUM(АЭ:ИА!G73)+ХЭ_!G73</f>
        <v>-730.13591861861687</v>
      </c>
      <c r="H73" s="21">
        <f>МРСКСибири!H73-SUM(АЭ:ИА!H73)+ХЭ_!H73</f>
        <v>0</v>
      </c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8">
        <f>МРСКСибири!D74-SUM(АЭ:ИА!D74)+ХЭ_!D74</f>
        <v>0</v>
      </c>
      <c r="E74" s="87">
        <f>МРСКСибири!E74-SUM(АЭ:ИА!E74)+ХЭ_!E74</f>
        <v>-1.8474111129762605E-13</v>
      </c>
      <c r="F74" s="87">
        <f>МРСКСибири!F74-SUM(АЭ:ИА!F74)+ХЭ_!F74</f>
        <v>-3.0553337637684308E-13</v>
      </c>
      <c r="G74" s="87">
        <f>МРСКСибири!G74-SUM(АЭ:ИА!G74)+ХЭ_!G74</f>
        <v>-11.274743822679639</v>
      </c>
      <c r="H74" s="21">
        <f>МРСКСибири!H74-SUM(АЭ:ИА!H74)+ХЭ_!H74</f>
        <v>0</v>
      </c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8">
        <f>МРСКСибири!D75-SUM(АЭ:ИА!D75)+ХЭ_!D75</f>
        <v>-1.9539925233402755E-14</v>
      </c>
      <c r="E75" s="87">
        <f>МРСКСибири!E75-SUM(АЭ:ИА!E75)+ХЭ_!E75</f>
        <v>1.5276668818842154E-13</v>
      </c>
      <c r="F75" s="87">
        <f>МРСКСибири!F75-SUM(АЭ:ИА!F75)+ХЭ_!F75</f>
        <v>0</v>
      </c>
      <c r="G75" s="87">
        <f>МРСКСибири!G75-SUM(АЭ:ИА!G75)+ХЭ_!G75</f>
        <v>-333.3297204032566</v>
      </c>
      <c r="H75" s="21">
        <f>МРСКСибири!H75-SUM(АЭ:ИА!H75)+ХЭ_!H75</f>
        <v>0</v>
      </c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9">
        <f>МРСКСибири!D76-SUM(АЭ:ИА!D76)+ХЭ_!D76</f>
        <v>-4.4124703890702222E-12</v>
      </c>
      <c r="E76" s="110">
        <f>МРСКСибири!E76-SUM(АЭ:ИА!E76)+ХЭ_!E76</f>
        <v>2.1920243398199091E-12</v>
      </c>
      <c r="F76" s="88">
        <f>МРСКСибири!F76-SUM(АЭ:ИА!F76)+ХЭ_!F76</f>
        <v>6.4908078911685152E-12</v>
      </c>
      <c r="G76" s="88">
        <f>МРСКСибири!G76-SUM(АЭ:ИА!G76)+ХЭ_!G76</f>
        <v>-1882.6159082476649</v>
      </c>
      <c r="H76" s="30">
        <f>МРСКСибири!H76-SUM(АЭ:ИА!H76)+ХЭ_!H76</f>
        <v>0</v>
      </c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7"/>
      <c r="E77" s="89"/>
      <c r="F77" s="89"/>
      <c r="G77" s="89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8">
        <f>МРСКСибири!D78-SUM(АЭ:ИА!D78)+ХЭ_!D78</f>
        <v>-5.1159076974727213E-13</v>
      </c>
      <c r="E78" s="87">
        <f>МРСКСибири!E78-SUM(АЭ:ИА!E78)+ХЭ_!E78</f>
        <v>-1.3642420526593924E-12</v>
      </c>
      <c r="F78" s="87">
        <f>МРСКСибири!F78-SUM(АЭ:ИА!F78)+ХЭ_!F78</f>
        <v>-1.3073986337985843E-12</v>
      </c>
      <c r="G78" s="87">
        <f>МРСКСибири!G78-SUM(АЭ:ИА!G78)+ХЭ_!G78</f>
        <v>-1388.448371268589</v>
      </c>
      <c r="H78" s="21">
        <f>МРСКСибири!H78-SUM(АЭ:ИА!H78)+ХЭ_!H78</f>
        <v>0</v>
      </c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8">
        <f>МРСКСибири!D79-SUM(АЭ:ИА!D79)+ХЭ_!D79</f>
        <v>0</v>
      </c>
      <c r="E79" s="151">
        <f>МРСКСибири!E79-SUM(АЭ:ИА!E79)+ХЭ_!E79</f>
        <v>-22.574928409999984</v>
      </c>
      <c r="F79" s="87">
        <f>МРСКСибири!F79-SUM(АЭ:ИА!F79)+ХЭ_!F79</f>
        <v>-22.574928409999984</v>
      </c>
      <c r="G79" s="87">
        <f>МРСКСибири!G79-SUM(АЭ:ИА!G79)+ХЭ_!G79</f>
        <v>10493.895506014711</v>
      </c>
      <c r="H79" s="21">
        <f>МРСКСибири!H79-SUM(АЭ:ИА!H79)+ХЭ_!H79</f>
        <v>0</v>
      </c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100">
        <f>МРСКСибири!D80-SUM(АЭ:ИА!D80)+ХЭ_!D80</f>
        <v>2.1316282072803006E-13</v>
      </c>
      <c r="E80" s="90">
        <f>МРСКСибири!E80-SUM(АЭ:ИА!E80)+ХЭ_!E80</f>
        <v>-8.5265128291212022E-13</v>
      </c>
      <c r="F80" s="90">
        <f>МРСКСибири!F80-SUM(АЭ:ИА!F80)+ХЭ_!F80</f>
        <v>-8.5265128291212022E-13</v>
      </c>
      <c r="G80" s="90">
        <f>МРСКСибири!G80-SUM(АЭ:ИА!G80)+ХЭ_!G80</f>
        <v>-1967.0799364603524</v>
      </c>
      <c r="H80" s="35">
        <f>МРСКСибири!H80-SUM(АЭ:ИА!H80)+ХЭ_!H80</f>
        <v>0</v>
      </c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5">
        <f>МРСКСибири!D81-SUM(АЭ:ИА!D81)+ХЭ_!D81</f>
        <v>1.2278178473934531E-11</v>
      </c>
      <c r="E81" s="106">
        <f>МРСКСибири!E81-SUM(АЭ:ИА!E81)+ХЭ_!E81</f>
        <v>5.4569682106375694E-12</v>
      </c>
      <c r="F81" s="91">
        <f>МРСКСибири!F81-SUM(АЭ:ИА!F81)+ХЭ_!F81</f>
        <v>-7.2191141953226179E-12</v>
      </c>
      <c r="G81" s="91">
        <f>МРСКСибири!G81-SUM(АЭ:ИА!G81)+ХЭ_!G81</f>
        <v>990.27491404273917</v>
      </c>
      <c r="H81" s="39">
        <f>МРСКСибири!H81-SUM(АЭ:ИА!H81)+ХЭ_!H81</f>
        <v>0</v>
      </c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7">
        <f>МРСКСибири!D82-SUM(АЭ:ИА!D82)+ХЭ_!D82</f>
        <v>0</v>
      </c>
      <c r="E82" s="108">
        <f>МРСКСибири!E82-SUM(АЭ:ИА!E82)+ХЭ_!E82</f>
        <v>0</v>
      </c>
      <c r="F82" s="87">
        <f>МРСКСибири!F82-SUM(АЭ:ИА!F82)+ХЭ_!F82</f>
        <v>0</v>
      </c>
      <c r="G82" s="87">
        <f>МРСКСибири!G82-SUM(АЭ:ИА!G82)+ХЭ_!G82</f>
        <v>0</v>
      </c>
      <c r="H82" s="21">
        <f>МРСКСибири!H82-SUM(АЭ:ИА!H82)+ХЭ_!H82</f>
        <v>0</v>
      </c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7">
        <f>МРСКСибири!D83-SUM(АЭ:ИА!D83)+ХЭ_!D83</f>
        <v>0</v>
      </c>
      <c r="E83" s="108">
        <f>МРСКСибири!E83-SUM(АЭ:ИА!E83)+ХЭ_!E83</f>
        <v>0</v>
      </c>
      <c r="F83" s="87">
        <f>МРСКСибири!F83-SUM(АЭ:ИА!F83)+ХЭ_!F83</f>
        <v>0</v>
      </c>
      <c r="G83" s="87">
        <f>МРСКСибири!G83-SUM(АЭ:ИА!G83)+ХЭ_!G83</f>
        <v>0</v>
      </c>
      <c r="H83" s="21">
        <f>МРСКСибири!H83-SUM(АЭ:ИА!H83)+ХЭ_!H83</f>
        <v>0</v>
      </c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7">
        <f>МРСКСибири!D84-SUM(АЭ:ИА!D84)+ХЭ_!D84</f>
        <v>0</v>
      </c>
      <c r="E84" s="108">
        <f>МРСКСибири!E84-SUM(АЭ:ИА!E84)+ХЭ_!E84</f>
        <v>0</v>
      </c>
      <c r="F84" s="87">
        <f>МРСКСибири!F84-SUM(АЭ:ИА!F84)+ХЭ_!F84</f>
        <v>0</v>
      </c>
      <c r="G84" s="87">
        <f>МРСКСибири!G84-SUM(АЭ:ИА!G84)+ХЭ_!G84</f>
        <v>0</v>
      </c>
      <c r="H84" s="21">
        <f>МРСКСибири!H84-SUM(АЭ:ИА!H84)+ХЭ_!H84</f>
        <v>0</v>
      </c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7">
        <f>МРСКСибири!D85-SUM(АЭ:ИА!D85)+ХЭ_!D85</f>
        <v>0</v>
      </c>
      <c r="E85" s="108">
        <f>МРСКСибири!E85-SUM(АЭ:ИА!E85)+ХЭ_!E85</f>
        <v>0</v>
      </c>
      <c r="F85" s="87">
        <f>МРСКСибири!F85-SUM(АЭ:ИА!F85)+ХЭ_!F85</f>
        <v>0</v>
      </c>
      <c r="G85" s="87">
        <f>МРСКСибири!G85-SUM(АЭ:ИА!G85)+ХЭ_!G85</f>
        <v>0</v>
      </c>
      <c r="H85" s="21">
        <f>МРСКСибири!H85-SUM(АЭ:ИА!H85)+ХЭ_!H85</f>
        <v>0</v>
      </c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7">
        <f>МРСКСибири!D86-SUM(АЭ:ИА!D86)+ХЭ_!D86</f>
        <v>0</v>
      </c>
      <c r="E86" s="108">
        <f>МРСКСибири!E86-SUM(АЭ:ИА!E86)+ХЭ_!E86</f>
        <v>0</v>
      </c>
      <c r="F86" s="87">
        <f>МРСКСибири!F86-SUM(АЭ:ИА!F86)+ХЭ_!F86</f>
        <v>0</v>
      </c>
      <c r="G86" s="87">
        <f>МРСКСибири!G86-SUM(АЭ:ИА!G86)+ХЭ_!G86</f>
        <v>0</v>
      </c>
      <c r="H86" s="21">
        <f>МРСКСибири!H86-SUM(АЭ:ИА!H86)+ХЭ_!H86</f>
        <v>0</v>
      </c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7">
        <f>МРСКСибири!D87-SUM(АЭ:ИА!D87)+ХЭ_!D87</f>
        <v>1.3642420526593924E-12</v>
      </c>
      <c r="E87" s="108">
        <f>МРСКСибири!E87-SUM(АЭ:ИА!E87)+ХЭ_!E87</f>
        <v>3.4106051316484809E-12</v>
      </c>
      <c r="F87" s="87">
        <f>МРСКСибири!F87-SUM(АЭ:ИА!F87)+ХЭ_!F87</f>
        <v>9.0949470177292824E-13</v>
      </c>
      <c r="G87" s="87">
        <f>МРСКСибири!G87-SUM(АЭ:ИА!G87)+ХЭ_!G87</f>
        <v>292.28644101907634</v>
      </c>
      <c r="H87" s="21">
        <f>МРСКСибири!H87-SUM(АЭ:ИА!H87)+ХЭ_!H87</f>
        <v>0</v>
      </c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7">
        <f>МРСКСибири!D88-SUM(АЭ:ИА!D88)+ХЭ_!D88</f>
        <v>0</v>
      </c>
      <c r="E88" s="108">
        <f>МРСКСибири!E88-SUM(АЭ:ИА!E88)+ХЭ_!E88</f>
        <v>0</v>
      </c>
      <c r="F88" s="87">
        <f>МРСКСибири!F88-SUM(АЭ:ИА!F88)+ХЭ_!F88</f>
        <v>0</v>
      </c>
      <c r="G88" s="87">
        <f>МРСКСибири!G88-SUM(АЭ:ИА!G88)+ХЭ_!G88</f>
        <v>0</v>
      </c>
      <c r="H88" s="21">
        <f>МРСКСибири!H88-SUM(АЭ:ИА!H88)+ХЭ_!H88</f>
        <v>0</v>
      </c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7">
        <f>МРСКСибири!D89-SUM(АЭ:ИА!D89)+ХЭ_!D89</f>
        <v>3.1974423109204508E-14</v>
      </c>
      <c r="E89" s="108">
        <f>МРСКСибири!E89-SUM(АЭ:ИА!E89)+ХЭ_!E89</f>
        <v>1.4210854715202004E-13</v>
      </c>
      <c r="F89" s="87">
        <f>МРСКСибири!F89-SUM(АЭ:ИА!F89)+ХЭ_!F89</f>
        <v>0</v>
      </c>
      <c r="G89" s="87">
        <f>МРСКСибири!G89-SUM(АЭ:ИА!G89)+ХЭ_!G89</f>
        <v>-6748.6904937326926</v>
      </c>
      <c r="H89" s="21">
        <f>МРСКСибири!H89-SUM(АЭ:ИА!H89)+ХЭ_!H89</f>
        <v>0</v>
      </c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7">
        <f>МРСКСибири!D90-SUM(АЭ:ИА!D90)+ХЭ_!D90</f>
        <v>0</v>
      </c>
      <c r="E90" s="108">
        <f>МРСКСибири!E90-SUM(АЭ:ИА!E90)+ХЭ_!E90</f>
        <v>0</v>
      </c>
      <c r="F90" s="87">
        <f>МРСКСибири!F90-SUM(АЭ:ИА!F90)+ХЭ_!F90</f>
        <v>0</v>
      </c>
      <c r="G90" s="87">
        <f>МРСКСибири!G90-SUM(АЭ:ИА!G90)+ХЭ_!G90</f>
        <v>-19633.145051613181</v>
      </c>
      <c r="H90" s="21">
        <f>МРСКСибири!H90-SUM(АЭ:ИА!H90)+ХЭ_!H90</f>
        <v>0</v>
      </c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7">
        <f>МРСКСибири!D91-SUM(АЭ:ИА!D91)+ХЭ_!D91</f>
        <v>0</v>
      </c>
      <c r="E91" s="108">
        <f>МРСКСибири!E91-SUM(АЭ:ИА!E91)+ХЭ_!E91</f>
        <v>0</v>
      </c>
      <c r="F91" s="87">
        <f>МРСКСибири!F91-SUM(АЭ:ИА!F91)+ХЭ_!F91</f>
        <v>0</v>
      </c>
      <c r="G91" s="87">
        <f>МРСКСибири!G91-SUM(АЭ:ИА!G91)+ХЭ_!G91</f>
        <v>0</v>
      </c>
      <c r="H91" s="21">
        <f>МРСКСибири!H91-SUM(АЭ:ИА!H91)+ХЭ_!H91</f>
        <v>0</v>
      </c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7">
        <f>МРСКСибири!D92-SUM(АЭ:ИА!D92)+ХЭ_!D92</f>
        <v>0</v>
      </c>
      <c r="E92" s="108">
        <f>МРСКСибири!E92-SUM(АЭ:ИА!E92)+ХЭ_!E92</f>
        <v>0</v>
      </c>
      <c r="F92" s="87">
        <f>МРСКСибири!F92-SUM(АЭ:ИА!F92)+ХЭ_!F92</f>
        <v>0</v>
      </c>
      <c r="G92" s="87">
        <f>МРСКСибири!G92-SUM(АЭ:ИА!G92)+ХЭ_!G92</f>
        <v>0</v>
      </c>
      <c r="H92" s="21">
        <f>МРСКСибири!H92-SUM(АЭ:ИА!H92)+ХЭ_!H92</f>
        <v>0</v>
      </c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7">
        <f>МРСКСибири!D93-SUM(АЭ:ИА!D93)+ХЭ_!D93</f>
        <v>0</v>
      </c>
      <c r="E93" s="108">
        <f>МРСКСибири!E93-SUM(АЭ:ИА!E93)+ХЭ_!E93</f>
        <v>0</v>
      </c>
      <c r="F93" s="87">
        <f>МРСКСибири!F93-SUM(АЭ:ИА!F93)+ХЭ_!F93</f>
        <v>0</v>
      </c>
      <c r="G93" s="87">
        <f>МРСКСибири!G93-SUM(АЭ:ИА!G93)+ХЭ_!G93</f>
        <v>0</v>
      </c>
      <c r="H93" s="21">
        <f>МРСКСибири!H93-SUM(АЭ:ИА!H93)+ХЭ_!H93</f>
        <v>0</v>
      </c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7">
        <f>МРСКСибири!D94-SUM(АЭ:ИА!D94)+ХЭ_!D94</f>
        <v>0</v>
      </c>
      <c r="E94" s="108">
        <f>МРСКСибири!E94-SUM(АЭ:ИА!E94)+ХЭ_!E94</f>
        <v>0</v>
      </c>
      <c r="F94" s="87">
        <f>МРСКСибири!F94-SUM(АЭ:ИА!F94)+ХЭ_!F94</f>
        <v>0</v>
      </c>
      <c r="G94" s="87">
        <f>МРСКСибири!G94-SUM(АЭ:ИА!G94)+ХЭ_!G94</f>
        <v>0</v>
      </c>
      <c r="H94" s="21">
        <f>МРСКСибири!H94-SUM(АЭ:ИА!H94)+ХЭ_!H94</f>
        <v>0</v>
      </c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7">
        <f>МРСКСибири!D95-SUM(АЭ:ИА!D95)+ХЭ_!D95</f>
        <v>-4.3520742565306136E-14</v>
      </c>
      <c r="E95" s="108">
        <f>МРСКСибири!E95-SUM(АЭ:ИА!E95)+ХЭ_!E95</f>
        <v>5.9543481256696396E-12</v>
      </c>
      <c r="F95" s="87">
        <f>МРСКСибири!F95-SUM(АЭ:ИА!F95)+ХЭ_!F95</f>
        <v>5.9836580135197437E-12</v>
      </c>
      <c r="G95" s="87">
        <f>МРСКСибири!G95-SUM(АЭ:ИА!G95)+ХЭ_!G95</f>
        <v>-322.93310676759324</v>
      </c>
      <c r="H95" s="21">
        <f>МРСКСибири!H95-SUM(АЭ:ИА!H95)+ХЭ_!H95</f>
        <v>0</v>
      </c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7">
        <f>МРСКСибири!D96-SUM(АЭ:ИА!D96)+ХЭ_!D96</f>
        <v>4.8316906031686813E-13</v>
      </c>
      <c r="E96" s="108">
        <f>МРСКСибири!E96-SUM(АЭ:ИА!E96)+ХЭ_!E96</f>
        <v>-3.0695446184836328E-12</v>
      </c>
      <c r="F96" s="87">
        <f>МРСКСибири!F96-SUM(АЭ:ИА!F96)+ХЭ_!F96</f>
        <v>-3.0695446184836328E-12</v>
      </c>
      <c r="G96" s="87">
        <f>МРСКСибири!G96-SUM(АЭ:ИА!G96)+ХЭ_!G96</f>
        <v>3850.675880963352</v>
      </c>
      <c r="H96" s="21">
        <f>МРСКСибири!H96-SUM(АЭ:ИА!H96)+ХЭ_!H96</f>
        <v>0</v>
      </c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8">
        <f>МРСКСибири!D97-SUM(АЭ:ИА!D97)+ХЭ_!D97</f>
        <v>0</v>
      </c>
      <c r="E97" s="87">
        <f>МРСКСибири!E97-SUM(АЭ:ИА!E97)+ХЭ_!E97</f>
        <v>-5.6843418860808015E-13</v>
      </c>
      <c r="F97" s="87">
        <f>МРСКСибири!F97-SUM(АЭ:ИА!F97)+ХЭ_!F97</f>
        <v>-8.8107299234252423E-13</v>
      </c>
      <c r="G97" s="87">
        <f>МРСКСибири!G97-SUM(АЭ:ИА!G97)+ХЭ_!G97</f>
        <v>-2208237.7474801783</v>
      </c>
      <c r="H97" s="21">
        <f>МРСКСибири!H97-SUM(АЭ:ИА!H97)+ХЭ_!H97</f>
        <v>0</v>
      </c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8">
        <f>МРСКСибири!D98-SUM(АЭ:ИА!D98)+ХЭ_!D98</f>
        <v>0</v>
      </c>
      <c r="E98" s="87">
        <f>МРСКСибири!E98-SUM(АЭ:ИА!E98)+ХЭ_!E98</f>
        <v>0</v>
      </c>
      <c r="F98" s="87">
        <f>МРСКСибири!F98-SUM(АЭ:ИА!F98)+ХЭ_!F98</f>
        <v>0</v>
      </c>
      <c r="G98" s="87">
        <f>МРСКСибири!G98-SUM(АЭ:ИА!G98)+ХЭ_!G98</f>
        <v>0</v>
      </c>
      <c r="H98" s="21">
        <f>МРСКСибири!H98-SUM(АЭ:ИА!H98)+ХЭ_!H98</f>
        <v>0</v>
      </c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8">
        <f>МРСКСибири!D99-SUM(АЭ:ИА!D99)+ХЭ_!D99</f>
        <v>0</v>
      </c>
      <c r="E99" s="87">
        <f>МРСКСибири!E99-SUM(АЭ:ИА!E99)+ХЭ_!E99</f>
        <v>2.0816681711721685E-15</v>
      </c>
      <c r="F99" s="87">
        <f>МРСКСибири!F99-SUM(АЭ:ИА!F99)+ХЭ_!F99</f>
        <v>5.6343818499726694E-15</v>
      </c>
      <c r="G99" s="87">
        <f>МРСКСибири!G99-SUM(АЭ:ИА!G99)+ХЭ_!G99</f>
        <v>-2648.7358489528647</v>
      </c>
      <c r="H99" s="21">
        <f>МРСКСибири!H99-SUM(АЭ:ИА!H99)+ХЭ_!H99</f>
        <v>0</v>
      </c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8">
        <f>МРСКСибири!D100-SUM(АЭ:ИА!D100)+ХЭ_!D100</f>
        <v>0</v>
      </c>
      <c r="E100" s="87">
        <f>МРСКСибири!E100-SUM(АЭ:ИА!E100)+ХЭ_!E100</f>
        <v>-2.2737367544323206E-13</v>
      </c>
      <c r="F100" s="87">
        <f>МРСКСибири!F100-SUM(АЭ:ИА!F100)+ХЭ_!F100</f>
        <v>0</v>
      </c>
      <c r="G100" s="87">
        <f>МРСКСибири!G100-SUM(АЭ:ИА!G100)+ХЭ_!G100</f>
        <v>234.96712780482858</v>
      </c>
      <c r="H100" s="21">
        <f>МРСКСибири!H100-SUM(АЭ:ИА!H100)+ХЭ_!H100</f>
        <v>0</v>
      </c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8">
        <f>МРСКСибири!D101-SUM(АЭ:ИА!D101)+ХЭ_!D101</f>
        <v>0</v>
      </c>
      <c r="E101" s="87">
        <f>МРСКСибири!E101-SUM(АЭ:ИА!E101)+ХЭ_!E101</f>
        <v>0</v>
      </c>
      <c r="F101" s="87">
        <f>МРСКСибири!F101-SUM(АЭ:ИА!F101)+ХЭ_!F101</f>
        <v>0</v>
      </c>
      <c r="G101" s="87">
        <f>МРСКСибири!G101-SUM(АЭ:ИА!G101)+ХЭ_!G101</f>
        <v>263.36382921280631</v>
      </c>
      <c r="H101" s="21">
        <f>МРСКСибири!H101-SUM(АЭ:ИА!H101)+ХЭ_!H101</f>
        <v>0</v>
      </c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7">
        <f>МРСКСибири!D102-SUM(АЭ:ИА!D102)+ХЭ_!D102</f>
        <v>0</v>
      </c>
      <c r="E102" s="108">
        <f>МРСКСибири!E102-SUM(АЭ:ИА!E102)+ХЭ_!E102</f>
        <v>-1.0231815394945443E-12</v>
      </c>
      <c r="F102" s="87">
        <f>МРСКСибири!F102-SUM(АЭ:ИА!F102)+ХЭ_!F102</f>
        <v>-8.8107299234252423E-13</v>
      </c>
      <c r="G102" s="87">
        <f>МРСКСибири!G102-SUM(АЭ:ИА!G102)+ХЭ_!G102</f>
        <v>16743.212681762205</v>
      </c>
      <c r="H102" s="21">
        <f>МРСКСибири!H102-SUM(АЭ:ИА!H102)+ХЭ_!H102</f>
        <v>0</v>
      </c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8">
        <f>МРСКСибири!D103-SUM(АЭ:ИА!D103)+ХЭ_!D103</f>
        <v>-6.2527760746888816E-13</v>
      </c>
      <c r="E103" s="87">
        <f>МРСКСибири!E103-SUM(АЭ:ИА!E103)+ХЭ_!E103</f>
        <v>3.865352482534945E-12</v>
      </c>
      <c r="F103" s="87">
        <f>МРСКСибири!F103-SUM(АЭ:ИА!F103)+ХЭ_!F103</f>
        <v>0</v>
      </c>
      <c r="G103" s="87">
        <f>МРСКСибири!G103-SUM(АЭ:ИА!G103)+ХЭ_!G103</f>
        <v>-3513.2902494449913</v>
      </c>
      <c r="H103" s="21">
        <f>МРСКСибири!H103-SUM(АЭ:ИА!H103)+ХЭ_!H103</f>
        <v>0</v>
      </c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8">
        <f>МРСКСибири!D104-SUM(АЭ:ИА!D104)+ХЭ_!D104</f>
        <v>0</v>
      </c>
      <c r="E104" s="87">
        <f>МРСКСибири!E104-SUM(АЭ:ИА!E104)+ХЭ_!E104</f>
        <v>2.042810365310288E-14</v>
      </c>
      <c r="F104" s="87">
        <f>МРСКСибири!F104-SUM(АЭ:ИА!F104)+ХЭ_!F104</f>
        <v>7.9936057773011271E-15</v>
      </c>
      <c r="G104" s="87">
        <f>МРСКСибири!G104-SUM(АЭ:ИА!G104)+ХЭ_!G104</f>
        <v>214.67007093605446</v>
      </c>
      <c r="H104" s="21">
        <f>МРСКСибири!H104-SUM(АЭ:ИА!H104)+ХЭ_!H104</f>
        <v>0</v>
      </c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8">
        <f>МРСКСибири!D105-SUM(АЭ:ИА!D105)+ХЭ_!D105</f>
        <v>-3.1263880373444408E-13</v>
      </c>
      <c r="E105" s="87">
        <f>МРСКСибири!E105-SUM(АЭ:ИА!E105)+ХЭ_!E105</f>
        <v>0</v>
      </c>
      <c r="F105" s="87">
        <f>МРСКСибири!F105-SUM(АЭ:ИА!F105)+ХЭ_!F105</f>
        <v>5.4001247917767614E-13</v>
      </c>
      <c r="G105" s="87">
        <f>МРСКСибири!G105-SUM(АЭ:ИА!G105)+ХЭ_!G105</f>
        <v>-882.9185761318239</v>
      </c>
      <c r="H105" s="21">
        <f>МРСКСибири!H105-SUM(АЭ:ИА!H105)+ХЭ_!H105</f>
        <v>0</v>
      </c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8">
        <f>МРСКСибири!D106-SUM(АЭ:ИА!D106)+ХЭ_!D106</f>
        <v>-2.4869056737975709E-16</v>
      </c>
      <c r="E106" s="87">
        <f>МРСКСибири!E106-SUM(АЭ:ИА!E106)+ХЭ_!E106</f>
        <v>1.0231815394945443E-12</v>
      </c>
      <c r="F106" s="87">
        <f>МРСКСибири!F106-SUM(АЭ:ИА!F106)+ХЭ_!F106</f>
        <v>0</v>
      </c>
      <c r="G106" s="87">
        <f>МРСКСибири!G106-SUM(АЭ:ИА!G106)+ХЭ_!G106</f>
        <v>-8438294549.7328005</v>
      </c>
      <c r="H106" s="21">
        <f>МРСКСибири!H106-SUM(АЭ:ИА!H106)+ХЭ_!H106</f>
        <v>0</v>
      </c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8">
        <f>МРСКСибири!D107-SUM(АЭ:ИА!D107)+ХЭ_!D107</f>
        <v>-2.4869056737975709E-16</v>
      </c>
      <c r="E107" s="87">
        <f>МРСКСибири!E107-SUM(АЭ:ИА!E107)+ХЭ_!E107</f>
        <v>0</v>
      </c>
      <c r="F107" s="87">
        <f>МРСКСибири!F107-SUM(АЭ:ИА!F107)+ХЭ_!F107</f>
        <v>1.3642420526593924E-12</v>
      </c>
      <c r="G107" s="87">
        <f>МРСКСибири!G107-SUM(АЭ:ИА!G107)+ХЭ_!G107</f>
        <v>-7983109131.2037115</v>
      </c>
      <c r="H107" s="21">
        <f>МРСКСибири!H107-SUM(АЭ:ИА!H107)+ХЭ_!H107</f>
        <v>0</v>
      </c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7">
        <f>МРСКСибири!D108-SUM(АЭ:ИА!D108)+ХЭ_!D108</f>
        <v>0</v>
      </c>
      <c r="E108" s="108">
        <f>МРСКСибири!E108-SUM(АЭ:ИА!E108)+ХЭ_!E108</f>
        <v>3.4106051316484809E-13</v>
      </c>
      <c r="F108" s="87">
        <f>МРСКСибири!F108-SUM(АЭ:ИА!F108)+ХЭ_!F108</f>
        <v>0</v>
      </c>
      <c r="G108" s="87">
        <f>МРСКСибири!G108-SUM(АЭ:ИА!G108)+ХЭ_!G108</f>
        <v>-17097.850779966207</v>
      </c>
      <c r="H108" s="21">
        <f>МРСКСибири!H108-SUM(АЭ:ИА!H108)+ХЭ_!H108</f>
        <v>0</v>
      </c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7">
        <f>МРСКСибири!D109-SUM(АЭ:ИА!D109)+ХЭ_!D109</f>
        <v>1.3216094885137863E-11</v>
      </c>
      <c r="E109" s="108">
        <f>МРСКСибири!E109-SUM(АЭ:ИА!E109)+ХЭ_!E109</f>
        <v>2.6147972675971687E-12</v>
      </c>
      <c r="F109" s="87">
        <f>МРСКСибири!F109-SUM(АЭ:ИА!F109)+ХЭ_!F109</f>
        <v>-9.8907548817805946E-12</v>
      </c>
      <c r="G109" s="87">
        <f>МРСКСибири!G109-SUM(АЭ:ИА!G109)+ХЭ_!G109</f>
        <v>-3198.0910893724958</v>
      </c>
      <c r="H109" s="21">
        <f>МРСКСибири!H109-SUM(АЭ:ИА!H109)+ХЭ_!H109</f>
        <v>0</v>
      </c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8">
        <f>МРСКСибири!D110-SUM(АЭ:ИА!D110)+ХЭ_!D110</f>
        <v>0</v>
      </c>
      <c r="E110" s="87">
        <f>МРСКСибири!E110-SUM(АЭ:ИА!E110)+ХЭ_!E110</f>
        <v>0</v>
      </c>
      <c r="F110" s="87">
        <f>МРСКСибири!F110-SUM(АЭ:ИА!F110)+ХЭ_!F110</f>
        <v>0</v>
      </c>
      <c r="G110" s="87">
        <f>МРСКСибири!G110-SUM(АЭ:ИА!G110)+ХЭ_!G110</f>
        <v>0</v>
      </c>
      <c r="H110" s="21">
        <f>МРСКСибири!H110-SUM(АЭ:ИА!H110)+ХЭ_!H110</f>
        <v>0</v>
      </c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8">
        <f>МРСКСибири!D111-SUM(АЭ:ИА!D111)+ХЭ_!D111</f>
        <v>0</v>
      </c>
      <c r="E111" s="87">
        <f>МРСКСибири!E111-SUM(АЭ:ИА!E111)+ХЭ_!E111</f>
        <v>0</v>
      </c>
      <c r="F111" s="87">
        <f>МРСКСибири!F111-SUM(АЭ:ИА!F111)+ХЭ_!F111</f>
        <v>0</v>
      </c>
      <c r="G111" s="87">
        <f>МРСКСибири!G111-SUM(АЭ:ИА!G111)+ХЭ_!G111</f>
        <v>0</v>
      </c>
      <c r="H111" s="21">
        <f>МРСКСибири!H111-SUM(АЭ:ИА!H111)+ХЭ_!H111</f>
        <v>0</v>
      </c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8">
        <f>МРСКСибири!D112-SUM(АЭ:ИА!D112)+ХЭ_!D112</f>
        <v>0</v>
      </c>
      <c r="E112" s="87">
        <f>МРСКСибири!E112-SUM(АЭ:ИА!E112)+ХЭ_!E112</f>
        <v>0</v>
      </c>
      <c r="F112" s="87">
        <f>МРСКСибири!F112-SUM(АЭ:ИА!F112)+ХЭ_!F112</f>
        <v>0</v>
      </c>
      <c r="G112" s="87">
        <f>МРСКСибири!G112-SUM(АЭ:ИА!G112)+ХЭ_!G112</f>
        <v>0</v>
      </c>
      <c r="H112" s="21">
        <f>МРСКСибири!H112-SUM(АЭ:ИА!H112)+ХЭ_!H112</f>
        <v>0</v>
      </c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8">
        <f>МРСКСибири!D113-SUM(АЭ:ИА!D113)+ХЭ_!D113</f>
        <v>0</v>
      </c>
      <c r="E113" s="87">
        <f>МРСКСибири!E113-SUM(АЭ:ИА!E113)+ХЭ_!E113</f>
        <v>0</v>
      </c>
      <c r="F113" s="87">
        <f>МРСКСибири!F113-SUM(АЭ:ИА!F113)+ХЭ_!F113</f>
        <v>0</v>
      </c>
      <c r="G113" s="87">
        <f>МРСКСибири!G113-SUM(АЭ:ИА!G113)+ХЭ_!G113</f>
        <v>0</v>
      </c>
      <c r="H113" s="21">
        <f>МРСКСибири!H113-SUM(АЭ:ИА!H113)+ХЭ_!H113</f>
        <v>0</v>
      </c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8">
        <f>МРСКСибири!D114-SUM(АЭ:ИА!D114)+ХЭ_!D114</f>
        <v>0</v>
      </c>
      <c r="E114" s="87">
        <f>МРСКСибири!E114-SUM(АЭ:ИА!E114)+ХЭ_!E114</f>
        <v>0</v>
      </c>
      <c r="F114" s="87">
        <f>МРСКСибири!F114-SUM(АЭ:ИА!F114)+ХЭ_!F114</f>
        <v>0</v>
      </c>
      <c r="G114" s="87">
        <f>МРСКСибири!G114-SUM(АЭ:ИА!G114)+ХЭ_!G114</f>
        <v>0</v>
      </c>
      <c r="H114" s="21">
        <f>МРСКСибири!H114-SUM(АЭ:ИА!H114)+ХЭ_!H114</f>
        <v>0</v>
      </c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8">
        <f>МРСКСибири!D115-SUM(АЭ:ИА!D115)+ХЭ_!D115</f>
        <v>1.2519763004092965E-11</v>
      </c>
      <c r="E115" s="87">
        <f>МРСКСибири!E115-SUM(АЭ:ИА!E115)+ХЭ_!E115</f>
        <v>2.8990143619012088E-12</v>
      </c>
      <c r="F115" s="87">
        <f>МРСКСибири!F115-SUM(АЭ:ИА!F115)+ХЭ_!F115</f>
        <v>-1.0970779840135947E-11</v>
      </c>
      <c r="G115" s="87">
        <f>МРСКСибири!G115-SUM(АЭ:ИА!G115)+ХЭ_!G115</f>
        <v>3009.0209989792775</v>
      </c>
      <c r="H115" s="21">
        <f>МРСКСибири!H115-SUM(АЭ:ИА!H115)+ХЭ_!H115</f>
        <v>0</v>
      </c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8">
        <f>МРСКСибири!D116-SUM(АЭ:ИА!D116)+ХЭ_!D116</f>
        <v>0</v>
      </c>
      <c r="E116" s="87">
        <f>МРСКСибири!E116-SUM(АЭ:ИА!E116)+ХЭ_!E116</f>
        <v>0</v>
      </c>
      <c r="F116" s="87">
        <f>МРСКСибири!F116-SUM(АЭ:ИА!F116)+ХЭ_!F116</f>
        <v>0</v>
      </c>
      <c r="G116" s="87">
        <f>МРСКСибири!G116-SUM(АЭ:ИА!G116)+ХЭ_!G116</f>
        <v>0</v>
      </c>
      <c r="H116" s="21">
        <f>МРСКСибири!H116-SUM(АЭ:ИА!H116)+ХЭ_!H116</f>
        <v>0</v>
      </c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8">
        <f>МРСКСибири!D117-SUM(АЭ:ИА!D117)+ХЭ_!D117</f>
        <v>0</v>
      </c>
      <c r="E117" s="87">
        <f>МРСКСибири!E117-SUM(АЭ:ИА!E117)+ХЭ_!E117</f>
        <v>0</v>
      </c>
      <c r="F117" s="87">
        <f>МРСКСибири!F117-SUM(АЭ:ИА!F117)+ХЭ_!F117</f>
        <v>1.1368683772161603E-13</v>
      </c>
      <c r="G117" s="87">
        <f>МРСКСибири!G117-SUM(АЭ:ИА!G117)+ХЭ_!G117</f>
        <v>-3469.6953071311409</v>
      </c>
      <c r="H117" s="21">
        <f>МРСКСибири!H117-SUM(АЭ:ИА!H117)+ХЭ_!H117</f>
        <v>0</v>
      </c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8">
        <f>МРСКСибири!D118-SUM(АЭ:ИА!D118)+ХЭ_!D118</f>
        <v>0</v>
      </c>
      <c r="E118" s="87">
        <f>МРСКСибири!E118-SUM(АЭ:ИА!E118)+ХЭ_!E118</f>
        <v>1.4210854715202004E-13</v>
      </c>
      <c r="F118" s="87">
        <f>МРСКСибири!F118-SUM(АЭ:ИА!F118)+ХЭ_!F118</f>
        <v>1.5631940186722204E-13</v>
      </c>
      <c r="G118" s="87">
        <f>МРСКСибири!G118-SUM(АЭ:ИА!G118)+ХЭ_!G118</f>
        <v>2988.4324059474443</v>
      </c>
      <c r="H118" s="21">
        <f>МРСКСибири!H118-SUM(АЭ:ИА!H118)+ХЭ_!H118</f>
        <v>0</v>
      </c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8">
        <f>МРСКСибири!D119-SUM(АЭ:ИА!D119)+ХЭ_!D119</f>
        <v>0</v>
      </c>
      <c r="E119" s="87">
        <f>МРСКСибири!E119-SUM(АЭ:ИА!E119)+ХЭ_!E119</f>
        <v>0</v>
      </c>
      <c r="F119" s="87">
        <f>МРСКСибири!F119-SUM(АЭ:ИА!F119)+ХЭ_!F119</f>
        <v>0</v>
      </c>
      <c r="G119" s="87">
        <f>МРСКСибири!G119-SUM(АЭ:ИА!G119)+ХЭ_!G119</f>
        <v>0</v>
      </c>
      <c r="H119" s="21">
        <f>МРСКСибири!H119-SUM(АЭ:ИА!H119)+ХЭ_!H119</f>
        <v>0</v>
      </c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8">
        <f>МРСКСибири!D120-SUM(АЭ:ИА!D120)+ХЭ_!D120</f>
        <v>0</v>
      </c>
      <c r="E120" s="87">
        <f>МРСКСибири!E120-SUM(АЭ:ИА!E120)+ХЭ_!E120</f>
        <v>0</v>
      </c>
      <c r="F120" s="87">
        <f>МРСКСибири!F120-SUM(АЭ:ИА!F120)+ХЭ_!F120</f>
        <v>0</v>
      </c>
      <c r="G120" s="87">
        <f>МРСКСибири!G120-SUM(АЭ:ИА!G120)+ХЭ_!G120</f>
        <v>0</v>
      </c>
      <c r="H120" s="21">
        <f>МРСКСибири!H120-SUM(АЭ:ИА!H120)+ХЭ_!H120</f>
        <v>0</v>
      </c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8">
        <f>МРСКСибири!D121-SUM(АЭ:ИА!D121)+ХЭ_!D121</f>
        <v>0</v>
      </c>
      <c r="E121" s="87">
        <f>МРСКСибири!E121-SUM(АЭ:ИА!E121)+ХЭ_!E121</f>
        <v>0</v>
      </c>
      <c r="F121" s="87">
        <f>МРСКСибири!F121-SUM(АЭ:ИА!F121)+ХЭ_!F121</f>
        <v>0</v>
      </c>
      <c r="G121" s="87">
        <f>МРСКСибири!G121-SUM(АЭ:ИА!G121)+ХЭ_!G121</f>
        <v>0</v>
      </c>
      <c r="H121" s="21">
        <f>МРСКСибири!H121-SUM(АЭ:ИА!H121)+ХЭ_!H121</f>
        <v>0</v>
      </c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8">
        <f>МРСКСибири!D122-SUM(АЭ:ИА!D122)+ХЭ_!D122</f>
        <v>0</v>
      </c>
      <c r="E122" s="87">
        <f>МРСКСибири!E122-SUM(АЭ:ИА!E122)+ХЭ_!E122</f>
        <v>0</v>
      </c>
      <c r="F122" s="87">
        <f>МРСКСибири!F122-SUM(АЭ:ИА!F122)+ХЭ_!F122</f>
        <v>0</v>
      </c>
      <c r="G122" s="87">
        <f>МРСКСибири!G122-SUM(АЭ:ИА!G122)+ХЭ_!G122</f>
        <v>0</v>
      </c>
      <c r="H122" s="21">
        <f>МРСКСибири!H122-SUM(АЭ:ИА!H122)+ХЭ_!H122</f>
        <v>0</v>
      </c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7">
        <f>МРСКСибири!D123-SUM(АЭ:ИА!D123)+ХЭ_!D123</f>
        <v>1.2434497875801753E-14</v>
      </c>
      <c r="E123" s="108">
        <f>МРСКСибири!E123-SUM(АЭ:ИА!E123)+ХЭ_!E123</f>
        <v>-7.9580786405131221E-13</v>
      </c>
      <c r="F123" s="87">
        <f>МРСКСибири!F123-SUM(АЭ:ИА!F123)+ХЭ_!F123</f>
        <v>-8.6686213762732223E-13</v>
      </c>
      <c r="G123" s="87">
        <f>МРСКСибири!G123-SUM(АЭ:ИА!G123)+ХЭ_!G123</f>
        <v>-7010.7671708669768</v>
      </c>
      <c r="H123" s="21">
        <f>МРСКСибири!H123-SUM(АЭ:ИА!H123)+ХЭ_!H123</f>
        <v>0</v>
      </c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8">
        <f>МРСКСибири!D124-SUM(АЭ:ИА!D124)+ХЭ_!D124</f>
        <v>0</v>
      </c>
      <c r="E124" s="87">
        <f>МРСКСибири!E124-SUM(АЭ:ИА!E124)+ХЭ_!E124</f>
        <v>0</v>
      </c>
      <c r="F124" s="87">
        <f>МРСКСибири!F124-SUM(АЭ:ИА!F124)+ХЭ_!F124</f>
        <v>0</v>
      </c>
      <c r="G124" s="87">
        <f>МРСКСибири!G124-SUM(АЭ:ИА!G124)+ХЭ_!G124</f>
        <v>44.621971066901438</v>
      </c>
      <c r="H124" s="21">
        <f>МРСКСибири!H124-SUM(АЭ:ИА!H124)+ХЭ_!H124</f>
        <v>0</v>
      </c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8">
        <f>МРСКСибири!D125-SUM(АЭ:ИА!D125)+ХЭ_!D125</f>
        <v>0</v>
      </c>
      <c r="E125" s="87">
        <f>МРСКСибири!E125-SUM(АЭ:ИА!E125)+ХЭ_!E125</f>
        <v>0</v>
      </c>
      <c r="F125" s="87">
        <f>МРСКСибири!F125-SUM(АЭ:ИА!F125)+ХЭ_!F125</f>
        <v>0</v>
      </c>
      <c r="G125" s="87">
        <f>МРСКСибири!G125-SUM(АЭ:ИА!G125)+ХЭ_!G125</f>
        <v>0</v>
      </c>
      <c r="H125" s="21">
        <f>МРСКСибири!H125-SUM(АЭ:ИА!H125)+ХЭ_!H125</f>
        <v>0</v>
      </c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8">
        <f>МРСКСибири!D126-SUM(АЭ:ИА!D126)+ХЭ_!D126</f>
        <v>0</v>
      </c>
      <c r="E126" s="87">
        <f>МРСКСибири!E126-SUM(АЭ:ИА!E126)+ХЭ_!E126</f>
        <v>0</v>
      </c>
      <c r="F126" s="87">
        <f>МРСКСибири!F126-SUM(АЭ:ИА!F126)+ХЭ_!F126</f>
        <v>0</v>
      </c>
      <c r="G126" s="87">
        <f>МРСКСибири!G126-SUM(АЭ:ИА!G126)+ХЭ_!G126</f>
        <v>0</v>
      </c>
      <c r="H126" s="21">
        <f>МРСКСибири!H126-SUM(АЭ:ИА!H126)+ХЭ_!H126</f>
        <v>0</v>
      </c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8">
        <f>МРСКСибири!D127-SUM(АЭ:ИА!D127)+ХЭ_!D127</f>
        <v>0</v>
      </c>
      <c r="E127" s="87">
        <f>МРСКСибири!E127-SUM(АЭ:ИА!E127)+ХЭ_!E127</f>
        <v>0</v>
      </c>
      <c r="F127" s="87">
        <f>МРСКСибири!F127-SUM(АЭ:ИА!F127)+ХЭ_!F127</f>
        <v>0</v>
      </c>
      <c r="G127" s="87">
        <f>МРСКСибири!G127-SUM(АЭ:ИА!G127)+ХЭ_!G127</f>
        <v>0</v>
      </c>
      <c r="H127" s="21">
        <f>МРСКСибири!H127-SUM(АЭ:ИА!H127)+ХЭ_!H127</f>
        <v>0</v>
      </c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8">
        <f>МРСКСибири!D128-SUM(АЭ:ИА!D128)+ХЭ_!D128</f>
        <v>0</v>
      </c>
      <c r="E128" s="87">
        <f>МРСКСибири!E128-SUM(АЭ:ИА!E128)+ХЭ_!E128</f>
        <v>0</v>
      </c>
      <c r="F128" s="87">
        <f>МРСКСибири!F128-SUM(АЭ:ИА!F128)+ХЭ_!F128</f>
        <v>0</v>
      </c>
      <c r="G128" s="87">
        <f>МРСКСибири!G128-SUM(АЭ:ИА!G128)+ХЭ_!G128</f>
        <v>0</v>
      </c>
      <c r="H128" s="21">
        <f>МРСКСибири!H128-SUM(АЭ:ИА!H128)+ХЭ_!H128</f>
        <v>0</v>
      </c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8">
        <f>МРСКСибири!D129-SUM(АЭ:ИА!D129)+ХЭ_!D129</f>
        <v>0</v>
      </c>
      <c r="E129" s="87">
        <f>МРСКСибири!E129-SUM(АЭ:ИА!E129)+ХЭ_!E129</f>
        <v>0</v>
      </c>
      <c r="F129" s="87">
        <f>МРСКСибири!F129-SUM(АЭ:ИА!F129)+ХЭ_!F129</f>
        <v>0</v>
      </c>
      <c r="G129" s="87">
        <f>МРСКСибири!G129-SUM(АЭ:ИА!G129)+ХЭ_!G129</f>
        <v>0</v>
      </c>
      <c r="H129" s="21">
        <f>МРСКСибири!H129-SUM(АЭ:ИА!H129)+ХЭ_!H129</f>
        <v>0</v>
      </c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8">
        <f>МРСКСибири!D130-SUM(АЭ:ИА!D130)+ХЭ_!D130</f>
        <v>0</v>
      </c>
      <c r="E130" s="87">
        <f>МРСКСибири!E130-SUM(АЭ:ИА!E130)+ХЭ_!E130</f>
        <v>0</v>
      </c>
      <c r="F130" s="87">
        <f>МРСКСибири!F130-SUM(АЭ:ИА!F130)+ХЭ_!F130</f>
        <v>0</v>
      </c>
      <c r="G130" s="87">
        <f>МРСКСибири!G130-SUM(АЭ:ИА!G130)+ХЭ_!G130</f>
        <v>591.21845709772265</v>
      </c>
      <c r="H130" s="21">
        <f>МРСКСибири!H130-SUM(АЭ:ИА!H130)+ХЭ_!H130</f>
        <v>0</v>
      </c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8">
        <f>МРСКСибири!D131-SUM(АЭ:ИА!D131)+ХЭ_!D131</f>
        <v>0</v>
      </c>
      <c r="E131" s="87">
        <f>МРСКСибири!E131-SUM(АЭ:ИА!E131)+ХЭ_!E131</f>
        <v>0</v>
      </c>
      <c r="F131" s="87">
        <f>МРСКСибири!F131-SUM(АЭ:ИА!F131)+ХЭ_!F131</f>
        <v>0</v>
      </c>
      <c r="G131" s="87">
        <f>МРСКСибири!G131-SUM(АЭ:ИА!G131)+ХЭ_!G131</f>
        <v>0</v>
      </c>
      <c r="H131" s="21">
        <f>МРСКСибири!H131-SUM(АЭ:ИА!H131)+ХЭ_!H131</f>
        <v>0</v>
      </c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8">
        <f>МРСКСибири!D132-SUM(АЭ:ИА!D132)+ХЭ_!D132</f>
        <v>0</v>
      </c>
      <c r="E132" s="87">
        <f>МРСКСибири!E132-SUM(АЭ:ИА!E132)+ХЭ_!E132</f>
        <v>0</v>
      </c>
      <c r="F132" s="87">
        <f>МРСКСибири!F132-SUM(АЭ:ИА!F132)+ХЭ_!F132</f>
        <v>0</v>
      </c>
      <c r="G132" s="87">
        <f>МРСКСибири!G132-SUM(АЭ:ИА!G132)+ХЭ_!G132</f>
        <v>0</v>
      </c>
      <c r="H132" s="21">
        <f>МРСКСибири!H132-SUM(АЭ:ИА!H132)+ХЭ_!H132</f>
        <v>0</v>
      </c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8">
        <f>МРСКСибири!D133-SUM(АЭ:ИА!D133)+ХЭ_!D133</f>
        <v>0</v>
      </c>
      <c r="E133" s="87">
        <f>МРСКСибири!E133-SUM(АЭ:ИА!E133)+ХЭ_!E133</f>
        <v>0</v>
      </c>
      <c r="F133" s="87">
        <f>МРСКСибири!F133-SUM(АЭ:ИА!F133)+ХЭ_!F133</f>
        <v>0</v>
      </c>
      <c r="G133" s="87">
        <f>МРСКСибири!G133-SUM(АЭ:ИА!G133)+ХЭ_!G133</f>
        <v>0</v>
      </c>
      <c r="H133" s="21">
        <f>МРСКСибири!H133-SUM(АЭ:ИА!H133)+ХЭ_!H133</f>
        <v>0</v>
      </c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8">
        <f>МРСКСибири!D134-SUM(АЭ:ИА!D134)+ХЭ_!D134</f>
        <v>0</v>
      </c>
      <c r="E134" s="87">
        <f>МРСКСибири!E134-SUM(АЭ:ИА!E134)+ХЭ_!E134</f>
        <v>0</v>
      </c>
      <c r="F134" s="87">
        <f>МРСКСибири!F134-SUM(АЭ:ИА!F134)+ХЭ_!F134</f>
        <v>0</v>
      </c>
      <c r="G134" s="87">
        <f>МРСКСибири!G134-SUM(АЭ:ИА!G134)+ХЭ_!G134</f>
        <v>0</v>
      </c>
      <c r="H134" s="21">
        <f>МРСКСибири!H134-SUM(АЭ:ИА!H134)+ХЭ_!H134</f>
        <v>0</v>
      </c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8">
        <f>МРСКСибири!D135-SUM(АЭ:ИА!D135)+ХЭ_!D135</f>
        <v>0</v>
      </c>
      <c r="E135" s="87">
        <f>МРСКСибири!E135-SUM(АЭ:ИА!E135)+ХЭ_!E135</f>
        <v>0</v>
      </c>
      <c r="F135" s="87">
        <f>МРСКСибири!F135-SUM(АЭ:ИА!F135)+ХЭ_!F135</f>
        <v>0</v>
      </c>
      <c r="G135" s="87">
        <f>МРСКСибири!G135-SUM(АЭ:ИА!G135)+ХЭ_!G135</f>
        <v>0</v>
      </c>
      <c r="H135" s="21">
        <f>МРСКСибири!H135-SUM(АЭ:ИА!H135)+ХЭ_!H135</f>
        <v>0</v>
      </c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8">
        <f>МРСКСибири!D136-SUM(АЭ:ИА!D136)+ХЭ_!D136</f>
        <v>0</v>
      </c>
      <c r="E136" s="87">
        <f>МРСКСибири!E136-SUM(АЭ:ИА!E136)+ХЭ_!E136</f>
        <v>0</v>
      </c>
      <c r="F136" s="87">
        <f>МРСКСибири!F136-SUM(АЭ:ИА!F136)+ХЭ_!F136</f>
        <v>0</v>
      </c>
      <c r="G136" s="87">
        <f>МРСКСибири!G136-SUM(АЭ:ИА!G136)+ХЭ_!G136</f>
        <v>0</v>
      </c>
      <c r="H136" s="21">
        <f>МРСКСибири!H136-SUM(АЭ:ИА!H136)+ХЭ_!H136</f>
        <v>0</v>
      </c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8">
        <f>МРСКСибири!D137-SUM(АЭ:ИА!D137)+ХЭ_!D137</f>
        <v>0</v>
      </c>
      <c r="E137" s="87">
        <f>МРСКСибири!E137-SUM(АЭ:ИА!E137)+ХЭ_!E137</f>
        <v>0</v>
      </c>
      <c r="F137" s="87">
        <f>МРСКСибири!F137-SUM(АЭ:ИА!F137)+ХЭ_!F137</f>
        <v>0</v>
      </c>
      <c r="G137" s="87">
        <f>МРСКСибири!G137-SUM(АЭ:ИА!G137)+ХЭ_!G137</f>
        <v>0</v>
      </c>
      <c r="H137" s="21">
        <f>МРСКСибири!H137-SUM(АЭ:ИА!H137)+ХЭ_!H137</f>
        <v>0</v>
      </c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7">
        <f>МРСКСибири!D138-SUM(АЭ:ИА!D138)+ХЭ_!D138</f>
        <v>0</v>
      </c>
      <c r="E138" s="108">
        <f>МРСКСибири!E138-SUM(АЭ:ИА!E138)+ХЭ_!E138</f>
        <v>0</v>
      </c>
      <c r="F138" s="87">
        <f>МРСКСибири!F138-SUM(АЭ:ИА!F138)+ХЭ_!F138</f>
        <v>1.4654943925052066E-14</v>
      </c>
      <c r="G138" s="87">
        <f>МРСКСибири!G138-SUM(АЭ:ИА!G138)+ХЭ_!G138</f>
        <v>-5865.299638673604</v>
      </c>
      <c r="H138" s="21">
        <f>МРСКСибири!H138-SUM(АЭ:ИА!H138)+ХЭ_!H138</f>
        <v>0</v>
      </c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8">
        <f>МРСКСибири!D139-SUM(АЭ:ИА!D139)+ХЭ_!D139</f>
        <v>1.255529014088097E-11</v>
      </c>
      <c r="E139" s="108">
        <f>МРСКСибири!E139-SUM(АЭ:ИА!E139)+ХЭ_!E139</f>
        <v>2.2737367544323206E-12</v>
      </c>
      <c r="F139" s="87">
        <f>МРСКСибири!F139-SUM(АЭ:ИА!F139)+ХЭ_!F139</f>
        <v>-9.7770680440589786E-12</v>
      </c>
      <c r="G139" s="87">
        <f>МРСКСибири!G139-SUM(АЭ:ИА!G139)+ХЭ_!G139</f>
        <v>-1733.85283591455</v>
      </c>
      <c r="H139" s="21">
        <f>МРСКСибири!H139-SUM(АЭ:ИА!H139)+ХЭ_!H139</f>
        <v>0</v>
      </c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8">
        <f>МРСКСибири!D140-SUM(АЭ:ИА!D140)+ХЭ_!D140</f>
        <v>0</v>
      </c>
      <c r="E140" s="87">
        <f>МРСКСибири!E140-SUM(АЭ:ИА!E140)+ХЭ_!E140</f>
        <v>0</v>
      </c>
      <c r="F140" s="87">
        <f>МРСКСибири!F140-SUM(АЭ:ИА!F140)+ХЭ_!F140</f>
        <v>0</v>
      </c>
      <c r="G140" s="87">
        <f>МРСКСибири!G140-SUM(АЭ:ИА!G140)+ХЭ_!G140</f>
        <v>0</v>
      </c>
      <c r="H140" s="21">
        <f>МРСКСибири!H140-SUM(АЭ:ИА!H140)+ХЭ_!H140</f>
        <v>0</v>
      </c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8">
        <f>МРСКСибири!D141-SUM(АЭ:ИА!D141)+ХЭ_!D141</f>
        <v>0</v>
      </c>
      <c r="E141" s="87">
        <f>МРСКСибири!E141-SUM(АЭ:ИА!E141)+ХЭ_!E141</f>
        <v>0</v>
      </c>
      <c r="F141" s="87">
        <f>МРСКСибири!F141-SUM(АЭ:ИА!F141)+ХЭ_!F141</f>
        <v>0</v>
      </c>
      <c r="G141" s="87">
        <f>МРСКСибири!G141-SUM(АЭ:ИА!G141)+ХЭ_!G141</f>
        <v>0</v>
      </c>
      <c r="H141" s="21">
        <f>МРСКСибири!H141-SUM(АЭ:ИА!H141)+ХЭ_!H141</f>
        <v>0</v>
      </c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8">
        <f>МРСКСибири!D142-SUM(АЭ:ИА!D142)+ХЭ_!D142</f>
        <v>0</v>
      </c>
      <c r="E142" s="87">
        <f>МРСКСибири!E142-SUM(АЭ:ИА!E142)+ХЭ_!E142</f>
        <v>0</v>
      </c>
      <c r="F142" s="87">
        <f>МРСКСибири!F142-SUM(АЭ:ИА!F142)+ХЭ_!F142</f>
        <v>0</v>
      </c>
      <c r="G142" s="87">
        <f>МРСКСибири!G142-SUM(АЭ:ИА!G142)+ХЭ_!G142</f>
        <v>0</v>
      </c>
      <c r="H142" s="21">
        <f>МРСКСибири!H142-SUM(АЭ:ИА!H142)+ХЭ_!H142</f>
        <v>0</v>
      </c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8">
        <f>МРСКСибири!D143-SUM(АЭ:ИА!D143)+ХЭ_!D143</f>
        <v>0</v>
      </c>
      <c r="E143" s="87">
        <f>МРСКСибири!E143-SUM(АЭ:ИА!E143)+ХЭ_!E143</f>
        <v>0</v>
      </c>
      <c r="F143" s="87">
        <f>МРСКСибири!F143-SUM(АЭ:ИА!F143)+ХЭ_!F143</f>
        <v>0</v>
      </c>
      <c r="G143" s="87">
        <f>МРСКСибири!G143-SUM(АЭ:ИА!G143)+ХЭ_!G143</f>
        <v>0</v>
      </c>
      <c r="H143" s="21">
        <f>МРСКСибири!H143-SUM(АЭ:ИА!H143)+ХЭ_!H143</f>
        <v>0</v>
      </c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8">
        <f>МРСКСибири!D144-SUM(АЭ:ИА!D144)+ХЭ_!D144</f>
        <v>0</v>
      </c>
      <c r="E144" s="87">
        <f>МРСКСибири!E144-SUM(АЭ:ИА!E144)+ХЭ_!E144</f>
        <v>0</v>
      </c>
      <c r="F144" s="87">
        <f>МРСКСибири!F144-SUM(АЭ:ИА!F144)+ХЭ_!F144</f>
        <v>0</v>
      </c>
      <c r="G144" s="87">
        <f>МРСКСибири!G144-SUM(АЭ:ИА!G144)+ХЭ_!G144</f>
        <v>0</v>
      </c>
      <c r="H144" s="21">
        <f>МРСКСибири!H144-SUM(АЭ:ИА!H144)+ХЭ_!H144</f>
        <v>0</v>
      </c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8">
        <f>МРСКСибири!D145-SUM(АЭ:ИА!D145)+ХЭ_!D145</f>
        <v>1.2789769243681803E-11</v>
      </c>
      <c r="E145" s="87">
        <f>МРСКСибири!E145-SUM(АЭ:ИА!E145)+ХЭ_!E145</f>
        <v>-0.19699999999727424</v>
      </c>
      <c r="F145" s="87">
        <f>МРСКСибири!F145-SUM(АЭ:ИА!F145)+ХЭ_!F145</f>
        <v>-0.19700000000875661</v>
      </c>
      <c r="G145" s="87">
        <f>МРСКСибири!G145-SUM(АЭ:ИА!G145)+ХЭ_!G145</f>
        <v>-1504.3211528293236</v>
      </c>
      <c r="H145" s="21">
        <f>МРСКСибири!H145-SUM(АЭ:ИА!H145)+ХЭ_!H145</f>
        <v>0</v>
      </c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8">
        <f>МРСКСибири!D146-SUM(АЭ:ИА!D146)+ХЭ_!D146</f>
        <v>0</v>
      </c>
      <c r="E146" s="87">
        <f>МРСКСибири!E146-SUM(АЭ:ИА!E146)+ХЭ_!E146</f>
        <v>0</v>
      </c>
      <c r="F146" s="87">
        <f>МРСКСибири!F146-SUM(АЭ:ИА!F146)+ХЭ_!F146</f>
        <v>0</v>
      </c>
      <c r="G146" s="87">
        <f>МРСКСибири!G146-SUM(АЭ:ИА!G146)+ХЭ_!G146</f>
        <v>0</v>
      </c>
      <c r="H146" s="21">
        <f>МРСКСибири!H146-SUM(АЭ:ИА!H146)+ХЭ_!H146</f>
        <v>0</v>
      </c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8">
        <f>МРСКСибири!D147-SUM(АЭ:ИА!D147)+ХЭ_!D147</f>
        <v>0</v>
      </c>
      <c r="E147" s="87">
        <f>МРСКСибири!E147-SUM(АЭ:ИА!E147)+ХЭ_!E147</f>
        <v>0</v>
      </c>
      <c r="F147" s="87">
        <f>МРСКСибири!F147-SUM(АЭ:ИА!F147)+ХЭ_!F147</f>
        <v>1.1368683772161603E-13</v>
      </c>
      <c r="G147" s="87">
        <f>МРСКСибири!G147-SUM(АЭ:ИА!G147)+ХЭ_!G147</f>
        <v>-3469.6953071311409</v>
      </c>
      <c r="H147" s="21">
        <f>МРСКСибири!H147-SUM(АЭ:ИА!H147)+ХЭ_!H147</f>
        <v>0</v>
      </c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8">
        <f>МРСКСибири!D148-SUM(АЭ:ИА!D148)+ХЭ_!D148</f>
        <v>0</v>
      </c>
      <c r="E148" s="87">
        <f>МРСКСибири!E148-SUM(АЭ:ИА!E148)+ХЭ_!E148</f>
        <v>1.4210854715202004E-13</v>
      </c>
      <c r="F148" s="87">
        <f>МРСКСибири!F148-SUM(АЭ:ИА!F148)+ХЭ_!F148</f>
        <v>1.5631940186722204E-13</v>
      </c>
      <c r="G148" s="87">
        <f>МРСКСибири!G148-SUM(АЭ:ИА!G148)+ХЭ_!G148</f>
        <v>2988.4324059474443</v>
      </c>
      <c r="H148" s="21">
        <f>МРСКСибири!H148-SUM(АЭ:ИА!H148)+ХЭ_!H148</f>
        <v>0</v>
      </c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8">
        <f>МРСКСибири!D149-SUM(АЭ:ИА!D149)+ХЭ_!D149</f>
        <v>0</v>
      </c>
      <c r="E149" s="87">
        <f>МРСКСибири!E149-SUM(АЭ:ИА!E149)+ХЭ_!E149</f>
        <v>0</v>
      </c>
      <c r="F149" s="87">
        <f>МРСКСибири!F149-SUM(АЭ:ИА!F149)+ХЭ_!F149</f>
        <v>0</v>
      </c>
      <c r="G149" s="87">
        <f>МРСКСибири!G149-SUM(АЭ:ИА!G149)+ХЭ_!G149</f>
        <v>0</v>
      </c>
      <c r="H149" s="21">
        <f>МРСКСибири!H149-SUM(АЭ:ИА!H149)+ХЭ_!H149</f>
        <v>0</v>
      </c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8">
        <f>МРСКСибири!D150-SUM(АЭ:ИА!D150)+ХЭ_!D150</f>
        <v>0</v>
      </c>
      <c r="E150" s="87">
        <f>МРСКСибири!E150-SUM(АЭ:ИА!E150)+ХЭ_!E150</f>
        <v>0</v>
      </c>
      <c r="F150" s="87">
        <f>МРСКСибири!F150-SUM(АЭ:ИА!F150)+ХЭ_!F150</f>
        <v>0</v>
      </c>
      <c r="G150" s="87">
        <f>МРСКСибири!G150-SUM(АЭ:ИА!G150)+ХЭ_!G150</f>
        <v>0</v>
      </c>
      <c r="H150" s="21">
        <f>МРСКСибири!H150-SUM(АЭ:ИА!H150)+ХЭ_!H150</f>
        <v>0</v>
      </c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8">
        <f>МРСКСибири!D151-SUM(АЭ:ИА!D151)+ХЭ_!D151</f>
        <v>0</v>
      </c>
      <c r="E151" s="87">
        <f>МРСКСибири!E151-SUM(АЭ:ИА!E151)+ХЭ_!E151</f>
        <v>0</v>
      </c>
      <c r="F151" s="87">
        <f>МРСКСибири!F151-SUM(АЭ:ИА!F151)+ХЭ_!F151</f>
        <v>0</v>
      </c>
      <c r="G151" s="87">
        <f>МРСКСибири!G151-SUM(АЭ:ИА!G151)+ХЭ_!G151</f>
        <v>0</v>
      </c>
      <c r="H151" s="21">
        <f>МРСКСибири!H151-SUM(АЭ:ИА!H151)+ХЭ_!H151</f>
        <v>0</v>
      </c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8">
        <f>МРСКСибири!D152-SUM(АЭ:ИА!D152)+ХЭ_!D152</f>
        <v>0</v>
      </c>
      <c r="E152" s="87">
        <f>МРСКСибири!E152-SUM(АЭ:ИА!E152)+ХЭ_!E152</f>
        <v>0</v>
      </c>
      <c r="F152" s="87">
        <f>МРСКСибири!F152-SUM(АЭ:ИА!F152)+ХЭ_!F152</f>
        <v>0</v>
      </c>
      <c r="G152" s="87">
        <f>МРСКСибири!G152-SUM(АЭ:ИА!G152)+ХЭ_!G152</f>
        <v>0</v>
      </c>
      <c r="H152" s="21">
        <f>МРСКСибири!H152-SUM(АЭ:ИА!H152)+ХЭ_!H152</f>
        <v>0</v>
      </c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8">
        <f>МРСКСибири!D153-SUM(АЭ:ИА!D153)+ХЭ_!D153</f>
        <v>5.5067062021407764E-14</v>
      </c>
      <c r="E153" s="108">
        <f>МРСКСибири!E153-SUM(АЭ:ИА!E153)+ХЭ_!E153</f>
        <v>0.19699999999954798</v>
      </c>
      <c r="F153" s="87">
        <f>МРСКСибири!F153-SUM(АЭ:ИА!F153)+ХЭ_!F153</f>
        <v>0.19699999999960482</v>
      </c>
      <c r="G153" s="87">
        <f>МРСКСибири!G153-SUM(АЭ:ИА!G153)+ХЭ_!G153</f>
        <v>-7297.082600734997</v>
      </c>
      <c r="H153" s="21">
        <f>МРСКСибири!H153-SUM(АЭ:ИА!H153)+ХЭ_!H153</f>
        <v>0</v>
      </c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8">
        <f>МРСКСибири!D154-SUM(АЭ:ИА!D154)+ХЭ_!D154</f>
        <v>1.255529014088097E-11</v>
      </c>
      <c r="E154" s="108">
        <f>МРСКСибири!E154-SUM(АЭ:ИА!E154)+ХЭ_!E154</f>
        <v>2.2737367544323206E-12</v>
      </c>
      <c r="F154" s="87">
        <f>МРСКСибири!F154-SUM(АЭ:ИА!F154)+ХЭ_!F154</f>
        <v>-9.7770680440589786E-12</v>
      </c>
      <c r="G154" s="87">
        <f>МРСКСибири!G154-SUM(АЭ:ИА!G154)+ХЭ_!G154</f>
        <v>-1733.85283591455</v>
      </c>
      <c r="H154" s="21">
        <f>МРСКСибири!H154-SUM(АЭ:ИА!H154)+ХЭ_!H154</f>
        <v>0</v>
      </c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8">
        <f>МРСКСибири!D155-SUM(АЭ:ИА!D155)+ХЭ_!D155</f>
        <v>-2.2737367544323206E-13</v>
      </c>
      <c r="E155" s="108">
        <f>МРСКСибири!E155-SUM(АЭ:ИА!E155)+ХЭ_!E155</f>
        <v>-638.43200000000002</v>
      </c>
      <c r="F155" s="87">
        <f>МРСКСибири!F155-SUM(АЭ:ИА!F155)+ХЭ_!F155</f>
        <v>-638.4319999999999</v>
      </c>
      <c r="G155" s="87">
        <f>МРСКСибири!G155-SUM(АЭ:ИА!G155)+ХЭ_!G155</f>
        <v>154.42950986099493</v>
      </c>
      <c r="H155" s="21">
        <f>МРСКСибири!H155-SUM(АЭ:ИА!H155)+ХЭ_!H155</f>
        <v>0</v>
      </c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8">
        <f>МРСКСибири!D156-SUM(АЭ:ИА!D156)+ХЭ_!D156</f>
        <v>0</v>
      </c>
      <c r="E156" s="108">
        <f>МРСКСибири!E156-SUM(АЭ:ИА!E156)+ХЭ_!E156</f>
        <v>0</v>
      </c>
      <c r="F156" s="87">
        <f>МРСКСибири!F156-SUM(АЭ:ИА!F156)+ХЭ_!F156</f>
        <v>0</v>
      </c>
      <c r="G156" s="87">
        <f>МРСКСибири!G156-SUM(АЭ:ИА!G156)+ХЭ_!G156</f>
        <v>0</v>
      </c>
      <c r="H156" s="21">
        <f>МРСКСибири!H156-SUM(АЭ:ИА!H156)+ХЭ_!H156</f>
        <v>0</v>
      </c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8">
        <f>МРСКСибири!D157-SUM(АЭ:ИА!D157)+ХЭ_!D157</f>
        <v>-1.0011080149752161E-3</v>
      </c>
      <c r="E157" s="87">
        <f>МРСКСибири!E157-SUM(АЭ:ИА!E157)+ХЭ_!E157</f>
        <v>0</v>
      </c>
      <c r="F157" s="87">
        <f>МРСКСибири!F157-SUM(АЭ:ИА!F157)+ХЭ_!F157</f>
        <v>1.0011080149752161E-3</v>
      </c>
      <c r="G157" s="87">
        <f>МРСКСибири!G157-SUM(АЭ:ИА!G157)+ХЭ_!G157</f>
        <v>500</v>
      </c>
      <c r="H157" s="21">
        <f>МРСКСибири!H157-SUM(АЭ:ИА!H157)+ХЭ_!H157</f>
        <v>0</v>
      </c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149">
        <f>МРСКСибири!D158-SUM(АЭ:ИА!D158)+ХЭ_!D158</f>
        <v>-129.82335647656532</v>
      </c>
      <c r="E158" s="150">
        <f>МРСКСибири!E158-SUM(АЭ:ИА!E158)+ХЭ_!E158</f>
        <v>-1235.6334915315331</v>
      </c>
      <c r="F158" s="90">
        <f>МРСКСибири!F158-SUM(АЭ:ИА!F158)+ХЭ_!F158</f>
        <v>-1105.8101350549678</v>
      </c>
      <c r="G158" s="90">
        <f>МРСКСибири!G158-SUM(АЭ:ИА!G158)+ХЭ_!G158</f>
        <v>9336057.9656196833</v>
      </c>
      <c r="H158" s="35">
        <f>МРСКСибири!H158-SUM(АЭ:ИА!H158)+ХЭ_!H158</f>
        <v>0</v>
      </c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7"/>
      <c r="E159" s="89"/>
      <c r="F159" s="89"/>
      <c r="G159" s="89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8">
        <f>МРСКСибири!D160-SUM(АЭ:ИА!D160)+ХЭ_!D160</f>
        <v>1.3415046851150692E-11</v>
      </c>
      <c r="E160" s="108">
        <f>МРСКСибири!E160-SUM(АЭ:ИА!E160)+ХЭ_!E160</f>
        <v>2.8990143619012088E-12</v>
      </c>
      <c r="F160" s="87">
        <f>МРСКСибири!F160-SUM(АЭ:ИА!F160)+ХЭ_!F160</f>
        <v>-8.6970430857036263E-12</v>
      </c>
      <c r="G160" s="87">
        <f>МРСКСибири!G160-SUM(АЭ:ИА!G160)+ХЭ_!G160</f>
        <v>383.58685976691066</v>
      </c>
      <c r="H160" s="21">
        <f>МРСКСибири!H160-SUM(АЭ:ИА!H160)+ХЭ_!H160</f>
        <v>0</v>
      </c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8">
        <f>МРСКСибири!D161-SUM(АЭ:ИА!D161)+ХЭ_!D161</f>
        <v>0</v>
      </c>
      <c r="E161" s="87">
        <f>МРСКСибири!E161-SUM(АЭ:ИА!E161)+ХЭ_!E161</f>
        <v>-2.2182999828146421E-4</v>
      </c>
      <c r="F161" s="87">
        <f>МРСКСибири!F161-SUM(АЭ:ИА!F161)+ХЭ_!F161</f>
        <v>-2.2182999725828267E-4</v>
      </c>
      <c r="G161" s="87">
        <f>МРСКСибири!G161-SUM(АЭ:ИА!G161)+ХЭ_!G161</f>
        <v>21.459213574316784</v>
      </c>
      <c r="H161" s="21">
        <f>МРСКСибири!H161-SUM(АЭ:ИА!H161)+ХЭ_!H161</f>
        <v>0</v>
      </c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8">
        <f>МРСКСибири!D162-SUM(АЭ:ИА!D162)+ХЭ_!D162</f>
        <v>0</v>
      </c>
      <c r="E162" s="87">
        <f>МРСКСибири!E162-SUM(АЭ:ИА!E162)+ХЭ_!E162</f>
        <v>-3.6222999824531144E-4</v>
      </c>
      <c r="F162" s="87">
        <f>МРСКСибири!F162-SUM(АЭ:ИА!F162)+ХЭ_!F162</f>
        <v>-3.6222999824531144E-4</v>
      </c>
      <c r="G162" s="87">
        <f>МРСКСибири!G162-SUM(АЭ:ИА!G162)+ХЭ_!G162</f>
        <v>8559.8390106582901</v>
      </c>
      <c r="H162" s="21">
        <f>МРСКСибири!H162-SUM(АЭ:ИА!H162)+ХЭ_!H162</f>
        <v>0</v>
      </c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8">
        <f>МРСКСибири!D163-SUM(АЭ:ИА!D163)+ХЭ_!D163</f>
        <v>0</v>
      </c>
      <c r="E163" s="87">
        <f>МРСКСибири!E163-SUM(АЭ:ИА!E163)+ХЭ_!E163</f>
        <v>-4.216099973746168E-4</v>
      </c>
      <c r="F163" s="87">
        <f>МРСКСибири!F163-SUM(АЭ:ИА!F163)+ХЭ_!F163</f>
        <v>-4.2160999782936415E-4</v>
      </c>
      <c r="G163" s="87">
        <f>МРСКСибири!G163-SUM(АЭ:ИА!G163)+ХЭ_!G163</f>
        <v>-761.24436970638533</v>
      </c>
      <c r="H163" s="21">
        <f>МРСКСибири!H163-SUM(АЭ:ИА!H163)+ХЭ_!H163</f>
        <v>0</v>
      </c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9">
        <f>МРСКСибири!D164-SUM(АЭ:ИА!D164)+ХЭ_!D164</f>
        <v>0</v>
      </c>
      <c r="E164" s="88">
        <f>МРСКСибири!E164-SUM(АЭ:ИА!E164)+ХЭ_!E164</f>
        <v>-4.924800015260189E-4</v>
      </c>
      <c r="F164" s="88">
        <f>МРСКСибири!F164-SUM(АЭ:ИА!F164)+ХЭ_!F164</f>
        <v>-4.924800015260189E-4</v>
      </c>
      <c r="G164" s="88">
        <f>МРСКСибири!G164-SUM(АЭ:ИА!G164)+ХЭ_!G164</f>
        <v>0</v>
      </c>
      <c r="H164" s="30">
        <f>МРСКСибири!H164-SUM(АЭ:ИА!H164)+ХЭ_!H164</f>
        <v>0</v>
      </c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>
        <f>МРСКСибири!D165-SUM(АЭ:ИА!D165)+ХЭ_!D165</f>
        <v>-16.508239711623929</v>
      </c>
      <c r="E165" s="112">
        <f>МРСКСибири!E165-SUM(АЭ:ИА!E165)+ХЭ_!E165</f>
        <v>-276.98692876765404</v>
      </c>
      <c r="F165" s="90">
        <f>МРСКСибири!F165-SUM(АЭ:ИА!F165)+ХЭ_!F165</f>
        <v>-260.47868905603013</v>
      </c>
      <c r="G165" s="90">
        <f>МРСКСибири!G165-SUM(АЭ:ИА!G165)+ХЭ_!G165</f>
        <v>-7583.8393755662992</v>
      </c>
      <c r="H165" s="35">
        <f>МРСКСибири!H165-SUM(АЭ:ИА!H165)+ХЭ_!H165</f>
        <v>0</v>
      </c>
      <c r="I165" s="5"/>
    </row>
    <row r="166" spans="1:9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101">
        <f>МРСКСибири!D167-SUM(АЭ:ИА!D167)+ХЭ_!D167</f>
        <v>0</v>
      </c>
      <c r="E167" s="91">
        <f>МРСКСибири!E167-SUM(АЭ:ИА!E167)+ХЭ_!E167</f>
        <v>-2.2737367544323206E-11</v>
      </c>
      <c r="F167" s="91">
        <f>МРСКСибири!F167-SUM(АЭ:ИА!F167)+ХЭ_!F167</f>
        <v>-1.8189894035458565E-11</v>
      </c>
      <c r="G167" s="91">
        <f>МРСКСибири!G167-SUM(АЭ:ИА!G167)+ХЭ_!G167</f>
        <v>-2158.5070028273094</v>
      </c>
      <c r="H167" s="39">
        <f>МРСКСибири!H167-SUM(АЭ:ИА!H167)+ХЭ_!H167</f>
        <v>0</v>
      </c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8">
        <f>МРСКСибири!D168-SUM(АЭ:ИА!D168)+ХЭ_!D168</f>
        <v>0</v>
      </c>
      <c r="E168" s="87">
        <f>МРСКСибири!E168-SUM(АЭ:ИА!E168)+ХЭ_!E168</f>
        <v>0</v>
      </c>
      <c r="F168" s="87">
        <f>МРСКСибири!F168-SUM(АЭ:ИА!F168)+ХЭ_!F168</f>
        <v>0</v>
      </c>
      <c r="G168" s="87">
        <f>МРСКСибири!G168-SUM(АЭ:ИА!G168)+ХЭ_!G168</f>
        <v>0</v>
      </c>
      <c r="H168" s="21">
        <f>МРСКСибири!H168-SUM(АЭ:ИА!H168)+ХЭ_!H168</f>
        <v>0</v>
      </c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8">
        <f>МРСКСибири!D169-SUM(АЭ:ИА!D169)+ХЭ_!D169</f>
        <v>0</v>
      </c>
      <c r="E169" s="87">
        <f>МРСКСибири!E169-SUM(АЭ:ИА!E169)+ХЭ_!E169</f>
        <v>0</v>
      </c>
      <c r="F169" s="87">
        <f>МРСКСибири!F169-SUM(АЭ:ИА!F169)+ХЭ_!F169</f>
        <v>0</v>
      </c>
      <c r="G169" s="87">
        <f>МРСКСибири!G169-SUM(АЭ:ИА!G169)+ХЭ_!G169</f>
        <v>0</v>
      </c>
      <c r="H169" s="21">
        <f>МРСКСибири!H169-SUM(АЭ:ИА!H169)+ХЭ_!H169</f>
        <v>0</v>
      </c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8">
        <f>МРСКСибири!D170-SUM(АЭ:ИА!D170)+ХЭ_!D170</f>
        <v>0</v>
      </c>
      <c r="E170" s="87">
        <f>МРСКСибири!E170-SUM(АЭ:ИА!E170)+ХЭ_!E170</f>
        <v>0</v>
      </c>
      <c r="F170" s="87">
        <f>МРСКСибири!F170-SUM(АЭ:ИА!F170)+ХЭ_!F170</f>
        <v>0</v>
      </c>
      <c r="G170" s="87">
        <f>МРСКСибири!G170-SUM(АЭ:ИА!G170)+ХЭ_!G170</f>
        <v>0</v>
      </c>
      <c r="H170" s="21">
        <f>МРСКСибири!H170-SUM(АЭ:ИА!H170)+ХЭ_!H170</f>
        <v>0</v>
      </c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8">
        <f>МРСКСибири!D171-SUM(АЭ:ИА!D171)+ХЭ_!D171</f>
        <v>0</v>
      </c>
      <c r="E171" s="87">
        <f>МРСКСибири!E171-SUM(АЭ:ИА!E171)+ХЭ_!E171</f>
        <v>0</v>
      </c>
      <c r="F171" s="87">
        <f>МРСКСибири!F171-SUM(АЭ:ИА!F171)+ХЭ_!F171</f>
        <v>0</v>
      </c>
      <c r="G171" s="87">
        <f>МРСКСибири!G171-SUM(АЭ:ИА!G171)+ХЭ_!G171</f>
        <v>0</v>
      </c>
      <c r="H171" s="21">
        <f>МРСКСибири!H171-SUM(АЭ:ИА!H171)+ХЭ_!H171</f>
        <v>0</v>
      </c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8">
        <f>МРСКСибири!D172-SUM(АЭ:ИА!D172)+ХЭ_!D172</f>
        <v>0</v>
      </c>
      <c r="E172" s="87">
        <f>МРСКСибири!E172-SUM(АЭ:ИА!E172)+ХЭ_!E172</f>
        <v>0</v>
      </c>
      <c r="F172" s="87">
        <f>МРСКСибири!F172-SUM(АЭ:ИА!F172)+ХЭ_!F172</f>
        <v>0</v>
      </c>
      <c r="G172" s="87">
        <f>МРСКСибири!G172-SUM(АЭ:ИА!G172)+ХЭ_!G172</f>
        <v>0</v>
      </c>
      <c r="H172" s="21">
        <f>МРСКСибири!H172-SUM(АЭ:ИА!H172)+ХЭ_!H172</f>
        <v>0</v>
      </c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8">
        <f>МРСКСибири!D173-SUM(АЭ:ИА!D173)+ХЭ_!D173</f>
        <v>0</v>
      </c>
      <c r="E173" s="87">
        <f>МРСКСибири!E173-SUM(АЭ:ИА!E173)+ХЭ_!E173</f>
        <v>-1.5916157281026244E-11</v>
      </c>
      <c r="F173" s="87">
        <f>МРСКСибири!F173-SUM(АЭ:ИА!F173)+ХЭ_!F173</f>
        <v>-4.3200998334214091E-12</v>
      </c>
      <c r="G173" s="87">
        <f>МРСКСибири!G173-SUM(АЭ:ИА!G173)+ХЭ_!G173</f>
        <v>19.188128085288927</v>
      </c>
      <c r="H173" s="21">
        <f>МРСКСибири!H173-SUM(АЭ:ИА!H173)+ХЭ_!H173</f>
        <v>0</v>
      </c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8">
        <f>МРСКСибири!D174-SUM(АЭ:ИА!D174)+ХЭ_!D174</f>
        <v>0</v>
      </c>
      <c r="E174" s="87">
        <f>МРСКСибири!E174-SUM(АЭ:ИА!E174)+ХЭ_!E174</f>
        <v>0</v>
      </c>
      <c r="F174" s="87">
        <f>МРСКСибири!F174-SUM(АЭ:ИА!F174)+ХЭ_!F174</f>
        <v>0</v>
      </c>
      <c r="G174" s="87">
        <f>МРСКСибири!G174-SUM(АЭ:ИА!G174)+ХЭ_!G174</f>
        <v>0</v>
      </c>
      <c r="H174" s="21">
        <f>МРСКСибири!H174-SUM(АЭ:ИА!H174)+ХЭ_!H174</f>
        <v>0</v>
      </c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8">
        <f>МРСКСибири!D175-SUM(АЭ:ИА!D175)+ХЭ_!D175</f>
        <v>0</v>
      </c>
      <c r="E175" s="87">
        <f>МРСКСибири!E175-SUM(АЭ:ИА!E175)+ХЭ_!E175</f>
        <v>1.4210854715202004E-13</v>
      </c>
      <c r="F175" s="87">
        <f>МРСКСибири!F175-SUM(АЭ:ИА!F175)+ХЭ_!F175</f>
        <v>0</v>
      </c>
      <c r="G175" s="87">
        <f>МРСКСибири!G175-SUM(АЭ:ИА!G175)+ХЭ_!G175</f>
        <v>-2714.902232606134</v>
      </c>
      <c r="H175" s="21">
        <f>МРСКСибири!H175-SUM(АЭ:ИА!H175)+ХЭ_!H175</f>
        <v>0</v>
      </c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8">
        <f>МРСКСибири!D176-SUM(АЭ:ИА!D176)+ХЭ_!D176</f>
        <v>0</v>
      </c>
      <c r="E176" s="87">
        <f>МРСКСибири!E176-SUM(АЭ:ИА!E176)+ХЭ_!E176</f>
        <v>0</v>
      </c>
      <c r="F176" s="87">
        <f>МРСКСибири!F176-SUM(АЭ:ИА!F176)+ХЭ_!F176</f>
        <v>0</v>
      </c>
      <c r="G176" s="87">
        <f>МРСКСибири!G176-SUM(АЭ:ИА!G176)+ХЭ_!G176</f>
        <v>0</v>
      </c>
      <c r="H176" s="21">
        <f>МРСКСибири!H176-SUM(АЭ:ИА!H176)+ХЭ_!H176</f>
        <v>0</v>
      </c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8">
        <f>МРСКСибири!D177-SUM(АЭ:ИА!D177)+ХЭ_!D177</f>
        <v>0</v>
      </c>
      <c r="E177" s="87">
        <f>МРСКСибири!E177-SUM(АЭ:ИА!E177)+ХЭ_!E177</f>
        <v>0</v>
      </c>
      <c r="F177" s="87">
        <f>МРСКСибири!F177-SUM(АЭ:ИА!F177)+ХЭ_!F177</f>
        <v>0</v>
      </c>
      <c r="G177" s="87">
        <f>МРСКСибири!G177-SUM(АЭ:ИА!G177)+ХЭ_!G177</f>
        <v>0</v>
      </c>
      <c r="H177" s="21">
        <f>МРСКСибири!H177-SUM(АЭ:ИА!H177)+ХЭ_!H177</f>
        <v>0</v>
      </c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8">
        <f>МРСКСибири!D178-SUM(АЭ:ИА!D178)+ХЭ_!D178</f>
        <v>0</v>
      </c>
      <c r="E178" s="87">
        <f>МРСКСибири!E178-SUM(АЭ:ИА!E178)+ХЭ_!E178</f>
        <v>0</v>
      </c>
      <c r="F178" s="87">
        <f>МРСКСибири!F178-SUM(АЭ:ИА!F178)+ХЭ_!F178</f>
        <v>0</v>
      </c>
      <c r="G178" s="87">
        <f>МРСКСибири!G178-SUM(АЭ:ИА!G178)+ХЭ_!G178</f>
        <v>0</v>
      </c>
      <c r="H178" s="21">
        <f>МРСКСибири!H178-SUM(АЭ:ИА!H178)+ХЭ_!H178</f>
        <v>0</v>
      </c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8">
        <f>МРСКСибири!D179-SUM(АЭ:ИА!D179)+ХЭ_!D179</f>
        <v>0</v>
      </c>
      <c r="E179" s="87">
        <f>МРСКСибири!E179-SUM(АЭ:ИА!E179)+ХЭ_!E179</f>
        <v>0</v>
      </c>
      <c r="F179" s="87">
        <f>МРСКСибири!F179-SUM(АЭ:ИА!F179)+ХЭ_!F179</f>
        <v>0</v>
      </c>
      <c r="G179" s="87">
        <f>МРСКСибири!G179-SUM(АЭ:ИА!G179)+ХЭ_!G179</f>
        <v>0</v>
      </c>
      <c r="H179" s="21">
        <f>МРСКСибири!H179-SUM(АЭ:ИА!H179)+ХЭ_!H179</f>
        <v>0</v>
      </c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8">
        <f>МРСКСибири!D180-SUM(АЭ:ИА!D180)+ХЭ_!D180</f>
        <v>0</v>
      </c>
      <c r="E180" s="87">
        <f>МРСКСибири!E180-SUM(АЭ:ИА!E180)+ХЭ_!E180</f>
        <v>0</v>
      </c>
      <c r="F180" s="87">
        <f>МРСКСибири!F180-SUM(АЭ:ИА!F180)+ХЭ_!F180</f>
        <v>0</v>
      </c>
      <c r="G180" s="87">
        <f>МРСКСибири!G180-SUM(АЭ:ИА!G180)+ХЭ_!G180</f>
        <v>0</v>
      </c>
      <c r="H180" s="21">
        <f>МРСКСибири!H180-SUM(АЭ:ИА!H180)+ХЭ_!H180</f>
        <v>0</v>
      </c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8">
        <f>МРСКСибири!D181-SUM(АЭ:ИА!D181)+ХЭ_!D181</f>
        <v>0</v>
      </c>
      <c r="E181" s="87">
        <f>МРСКСибири!E181-SUM(АЭ:ИА!E181)+ХЭ_!E181</f>
        <v>0</v>
      </c>
      <c r="F181" s="87">
        <f>МРСКСибири!F181-SUM(АЭ:ИА!F181)+ХЭ_!F181</f>
        <v>0</v>
      </c>
      <c r="G181" s="87">
        <f>МРСКСибири!G181-SUM(АЭ:ИА!G181)+ХЭ_!G181</f>
        <v>0</v>
      </c>
      <c r="H181" s="21">
        <f>МРСКСибири!H181-SUM(АЭ:ИА!H181)+ХЭ_!H181</f>
        <v>0</v>
      </c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8">
        <f>МРСКСибири!D182-SUM(АЭ:ИА!D182)+ХЭ_!D182</f>
        <v>0</v>
      </c>
      <c r="E182" s="87">
        <f>МРСКСибири!E182-SUM(АЭ:ИА!E182)+ХЭ_!E182</f>
        <v>0</v>
      </c>
      <c r="F182" s="87">
        <f>МРСКСибири!F182-SUM(АЭ:ИА!F182)+ХЭ_!F182</f>
        <v>0</v>
      </c>
      <c r="G182" s="87">
        <f>МРСКСибири!G182-SUM(АЭ:ИА!G182)+ХЭ_!G182</f>
        <v>0</v>
      </c>
      <c r="H182" s="21">
        <f>МРСКСибири!H182-SUM(АЭ:ИА!H182)+ХЭ_!H182</f>
        <v>0</v>
      </c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8">
        <f>МРСКСибири!D183-SUM(АЭ:ИА!D183)+ХЭ_!D183</f>
        <v>0</v>
      </c>
      <c r="E183" s="87">
        <f>МРСКСибири!E183-SUM(АЭ:ИА!E183)+ХЭ_!E183</f>
        <v>0</v>
      </c>
      <c r="F183" s="87">
        <f>МРСКСибири!F183-SUM(АЭ:ИА!F183)+ХЭ_!F183</f>
        <v>0</v>
      </c>
      <c r="G183" s="87">
        <f>МРСКСибири!G183-SUM(АЭ:ИА!G183)+ХЭ_!G183</f>
        <v>0</v>
      </c>
      <c r="H183" s="21">
        <f>МРСКСибири!H183-SUM(АЭ:ИА!H183)+ХЭ_!H183</f>
        <v>0</v>
      </c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8">
        <f>МРСКСибири!D184-SUM(АЭ:ИА!D184)+ХЭ_!D184</f>
        <v>0</v>
      </c>
      <c r="E184" s="87">
        <f>МРСКСибири!E184-SUM(АЭ:ИА!E184)+ХЭ_!E184</f>
        <v>0</v>
      </c>
      <c r="F184" s="87">
        <f>МРСКСибири!F184-SUM(АЭ:ИА!F184)+ХЭ_!F184</f>
        <v>-5.6843418860808015E-13</v>
      </c>
      <c r="G184" s="87">
        <f>МРСКСибири!G184-SUM(АЭ:ИА!G184)+ХЭ_!G184</f>
        <v>-3422.8687533496709</v>
      </c>
      <c r="H184" s="21">
        <f>МРСКСибири!H184-SUM(АЭ:ИА!H184)+ХЭ_!H184</f>
        <v>0</v>
      </c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8">
        <f>МРСКСибири!D185-SUM(АЭ:ИА!D185)+ХЭ_!D185</f>
        <v>-4.0927261579781771E-12</v>
      </c>
      <c r="E185" s="87">
        <f>МРСКСибири!E185-SUM(АЭ:ИА!E185)+ХЭ_!E185</f>
        <v>0</v>
      </c>
      <c r="F185" s="87">
        <f>МРСКСибири!F185-SUM(АЭ:ИА!F185)+ХЭ_!F185</f>
        <v>1.1368683772161603E-11</v>
      </c>
      <c r="G185" s="87">
        <f>МРСКСибири!G185-SUM(АЭ:ИА!G185)+ХЭ_!G185</f>
        <v>-10961.531456142682</v>
      </c>
      <c r="H185" s="21">
        <f>МРСКСибири!H185-SUM(АЭ:ИА!H185)+ХЭ_!H185</f>
        <v>0</v>
      </c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8">
        <f>МРСКСибири!D186-SUM(АЭ:ИА!D186)+ХЭ_!D186</f>
        <v>0</v>
      </c>
      <c r="E186" s="87">
        <f>МРСКСибири!E186-SUM(АЭ:ИА!E186)+ХЭ_!E186</f>
        <v>0</v>
      </c>
      <c r="F186" s="87">
        <f>МРСКСибири!F186-SUM(АЭ:ИА!F186)+ХЭ_!F186</f>
        <v>0</v>
      </c>
      <c r="G186" s="87">
        <f>МРСКСибири!G186-SUM(АЭ:ИА!G186)+ХЭ_!G186</f>
        <v>0</v>
      </c>
      <c r="H186" s="21">
        <f>МРСКСибири!H186-SUM(АЭ:ИА!H186)+ХЭ_!H186</f>
        <v>0</v>
      </c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8">
        <f>МРСКСибири!D187-SUM(АЭ:ИА!D187)+ХЭ_!D187</f>
        <v>-1.9326762412674725E-12</v>
      </c>
      <c r="E187" s="87">
        <f>МРСКСибири!E187-SUM(АЭ:ИА!E187)+ХЭ_!E187</f>
        <v>0</v>
      </c>
      <c r="F187" s="87">
        <f>МРСКСибири!F187-SUM(АЭ:ИА!F187)+ХЭ_!F187</f>
        <v>0</v>
      </c>
      <c r="G187" s="87">
        <f>МРСКСибири!G187-SUM(АЭ:ИА!G187)+ХЭ_!G187</f>
        <v>-452.26424505317334</v>
      </c>
      <c r="H187" s="21">
        <f>МРСКСибири!H187-SUM(АЭ:ИА!H187)+ХЭ_!H187</f>
        <v>0</v>
      </c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8">
        <f>МРСКСибири!D188-SUM(АЭ:ИА!D188)+ХЭ_!D188</f>
        <v>0</v>
      </c>
      <c r="E188" s="87">
        <f>МРСКСибири!E188-SUM(АЭ:ИА!E188)+ХЭ_!E188</f>
        <v>0</v>
      </c>
      <c r="F188" s="87">
        <f>МРСКСибири!F188-SUM(АЭ:ИА!F188)+ХЭ_!F188</f>
        <v>0</v>
      </c>
      <c r="G188" s="87">
        <f>МРСКСибири!G188-SUM(АЭ:ИА!G188)+ХЭ_!G188</f>
        <v>0</v>
      </c>
      <c r="H188" s="21">
        <f>МРСКСибири!H188-SUM(АЭ:ИА!H188)+ХЭ_!H188</f>
        <v>0</v>
      </c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8">
        <f>МРСКСибири!D189-SUM(АЭ:ИА!D189)+ХЭ_!D189</f>
        <v>-6.7501559897209518E-14</v>
      </c>
      <c r="E189" s="87">
        <f>МРСКСибири!E189-SUM(АЭ:ИА!E189)+ХЭ_!E189</f>
        <v>0</v>
      </c>
      <c r="F189" s="87">
        <f>МРСКСибири!F189-SUM(АЭ:ИА!F189)+ХЭ_!F189</f>
        <v>0</v>
      </c>
      <c r="G189" s="87">
        <f>МРСКСибири!G189-SUM(АЭ:ИА!G189)+ХЭ_!G189</f>
        <v>-6888.3680581341214</v>
      </c>
      <c r="H189" s="21">
        <f>МРСКСибири!H189-SUM(АЭ:ИА!H189)+ХЭ_!H189</f>
        <v>0</v>
      </c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8">
        <f>МРСКСибири!D190-SUM(АЭ:ИА!D190)+ХЭ_!D190</f>
        <v>0</v>
      </c>
      <c r="E190" s="87">
        <f>МРСКСибири!E190-SUM(АЭ:ИА!E190)+ХЭ_!E190</f>
        <v>5.1159076974727213E-13</v>
      </c>
      <c r="F190" s="87">
        <f>МРСКСибири!F190-SUM(АЭ:ИА!F190)+ХЭ_!F190</f>
        <v>1.1368683772161603E-12</v>
      </c>
      <c r="G190" s="87">
        <f>МРСКСибири!G190-SUM(АЭ:ИА!G190)+ХЭ_!G190</f>
        <v>-27.001182891445339</v>
      </c>
      <c r="H190" s="21">
        <f>МРСКСибири!H190-SUM(АЭ:ИА!H190)+ХЭ_!H190</f>
        <v>0</v>
      </c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8">
        <f>МРСКСибири!D191-SUM(АЭ:ИА!D191)+ХЭ_!D191</f>
        <v>0</v>
      </c>
      <c r="E191" s="87">
        <f>МРСКСибири!E191-SUM(АЭ:ИА!E191)+ХЭ_!E191</f>
        <v>0</v>
      </c>
      <c r="F191" s="87">
        <f>МРСКСибири!F191-SUM(АЭ:ИА!F191)+ХЭ_!F191</f>
        <v>1.1368683772161603E-13</v>
      </c>
      <c r="G191" s="87">
        <f>МРСКСибири!G191-SUM(АЭ:ИА!G191)+ХЭ_!G191</f>
        <v>-28.944921824565398</v>
      </c>
      <c r="H191" s="21">
        <f>МРСКСибири!H191-SUM(АЭ:ИА!H191)+ХЭ_!H191</f>
        <v>0</v>
      </c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8">
        <f>МРСКСибири!D192-SUM(АЭ:ИА!D192)+ХЭ_!D192</f>
        <v>0</v>
      </c>
      <c r="E192" s="87">
        <f>МРСКСибири!E192-SUM(АЭ:ИА!E192)+ХЭ_!E192</f>
        <v>0</v>
      </c>
      <c r="F192" s="87">
        <f>МРСКСибири!F192-SUM(АЭ:ИА!F192)+ХЭ_!F192</f>
        <v>5.6843418860808015E-14</v>
      </c>
      <c r="G192" s="87">
        <f>МРСКСибири!G192-SUM(АЭ:ИА!G192)+ХЭ_!G192</f>
        <v>-173.87700493840049</v>
      </c>
      <c r="H192" s="21">
        <f>МРСКСибири!H192-SUM(АЭ:ИА!H192)+ХЭ_!H192</f>
        <v>0</v>
      </c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8">
        <f>МРСКСибири!D193-SUM(АЭ:ИА!D193)+ХЭ_!D193</f>
        <v>0</v>
      </c>
      <c r="E193" s="87">
        <f>МРСКСибири!E193-SUM(АЭ:ИА!E193)+ХЭ_!E193</f>
        <v>0</v>
      </c>
      <c r="F193" s="87">
        <f>МРСКСибири!F193-SUM(АЭ:ИА!F193)+ХЭ_!F193</f>
        <v>0</v>
      </c>
      <c r="G193" s="87">
        <f>МРСКСибири!G193-SUM(АЭ:ИА!G193)+ХЭ_!G193</f>
        <v>0</v>
      </c>
      <c r="H193" s="21">
        <f>МРСКСибири!H193-SUM(АЭ:ИА!H193)+ХЭ_!H193</f>
        <v>0</v>
      </c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8">
        <f>МРСКСибири!D194-SUM(АЭ:ИА!D194)+ХЭ_!D194</f>
        <v>0</v>
      </c>
      <c r="E194" s="87">
        <f>МРСКСибири!E194-SUM(АЭ:ИА!E194)+ХЭ_!E194</f>
        <v>-9.0949470177292824E-13</v>
      </c>
      <c r="F194" s="87">
        <f>МРСКСибири!F194-SUM(АЭ:ИА!F194)+ХЭ_!F194</f>
        <v>1.9326762412674725E-12</v>
      </c>
      <c r="G194" s="87">
        <f>МРСКСибири!G194-SUM(АЭ:ИА!G194)+ХЭ_!G194</f>
        <v>-80.095930058555027</v>
      </c>
      <c r="H194" s="21">
        <f>МРСКСибири!H194-SUM(АЭ:ИА!H194)+ХЭ_!H194</f>
        <v>0</v>
      </c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8">
        <f>МРСКСибири!D195-SUM(АЭ:ИА!D195)+ХЭ_!D195</f>
        <v>0</v>
      </c>
      <c r="E195" s="87">
        <f>МРСКСибири!E195-SUM(АЭ:ИА!E195)+ХЭ_!E195</f>
        <v>-6.2527760746888816E-13</v>
      </c>
      <c r="F195" s="87">
        <f>МРСКСибири!F195-SUM(АЭ:ИА!F195)+ХЭ_!F195</f>
        <v>-2.1316282072803006E-13</v>
      </c>
      <c r="G195" s="87">
        <f>МРСКСибири!G195-SUM(АЭ:ИА!G195)+ХЭ_!G195</f>
        <v>13.245426195515265</v>
      </c>
      <c r="H195" s="21">
        <f>МРСКСибири!H195-SUM(АЭ:ИА!H195)+ХЭ_!H195</f>
        <v>0</v>
      </c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8">
        <f>МРСКСибири!D196-SUM(АЭ:ИА!D196)+ХЭ_!D196</f>
        <v>0</v>
      </c>
      <c r="E196" s="87">
        <f>МРСКСибири!E196-SUM(АЭ:ИА!E196)+ХЭ_!E196</f>
        <v>-8.5265128291212022E-13</v>
      </c>
      <c r="F196" s="87">
        <f>МРСКСибири!F196-SUM(АЭ:ИА!F196)+ХЭ_!F196</f>
        <v>1.4210854715202004E-13</v>
      </c>
      <c r="G196" s="87">
        <f>МРСКСибири!G196-SUM(АЭ:ИА!G196)+ХЭ_!G196</f>
        <v>107.64216961153591</v>
      </c>
      <c r="H196" s="21">
        <f>МРСКСибири!H196-SUM(АЭ:ИА!H196)+ХЭ_!H196</f>
        <v>0</v>
      </c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8">
        <f>МРСКСибири!D197-SUM(АЭ:ИА!D197)+ХЭ_!D197</f>
        <v>1.3322676295501878E-14</v>
      </c>
      <c r="E197" s="87">
        <f>МРСКСибири!E197-SUM(АЭ:ИА!E197)+ХЭ_!E197</f>
        <v>0</v>
      </c>
      <c r="F197" s="87">
        <f>МРСКСибири!F197-SUM(АЭ:ИА!F197)+ХЭ_!F197</f>
        <v>4.2632564145606011E-14</v>
      </c>
      <c r="G197" s="87">
        <f>МРСКСибири!G197-SUM(АЭ:ИА!G197)+ХЭ_!G197</f>
        <v>-1533.7800474438768</v>
      </c>
      <c r="H197" s="21">
        <f>МРСКСибири!H197-SUM(АЭ:ИА!H197)+ХЭ_!H197</f>
        <v>0</v>
      </c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8">
        <f>МРСКСибири!D198-SUM(АЭ:ИА!D198)+ХЭ_!D198</f>
        <v>0</v>
      </c>
      <c r="E198" s="87">
        <f>МРСКСибири!E198-SUM(АЭ:ИА!E198)+ХЭ_!E198</f>
        <v>0</v>
      </c>
      <c r="F198" s="87">
        <f>МРСКСибири!F198-SUM(АЭ:ИА!F198)+ХЭ_!F198</f>
        <v>9.5923269327613525E-14</v>
      </c>
      <c r="G198" s="87">
        <f>МРСКСибири!G198-SUM(АЭ:ИА!G198)+ХЭ_!G198</f>
        <v>-48.699760803374097</v>
      </c>
      <c r="H198" s="21">
        <f>МРСКСибири!H198-SUM(АЭ:ИА!H198)+ХЭ_!H198</f>
        <v>0</v>
      </c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8">
        <f>МРСКСибири!D199-SUM(АЭ:ИА!D199)+ХЭ_!D199</f>
        <v>0</v>
      </c>
      <c r="E199" s="87">
        <f>МРСКСибири!E199-SUM(АЭ:ИА!E199)+ХЭ_!E199</f>
        <v>1.1368683772161603E-13</v>
      </c>
      <c r="F199" s="87">
        <f>МРСКСибири!F199-SUM(АЭ:ИА!F199)+ХЭ_!F199</f>
        <v>-3.5527136788005009E-13</v>
      </c>
      <c r="G199" s="87">
        <f>МРСКСибири!G199-SUM(АЭ:ИА!G199)+ХЭ_!G199</f>
        <v>-2830.8737247541926</v>
      </c>
      <c r="H199" s="21">
        <f>МРСКСибири!H199-SUM(АЭ:ИА!H199)+ХЭ_!H199</f>
        <v>0</v>
      </c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8">
        <f>МРСКСибири!D200-SUM(АЭ:ИА!D200)+ХЭ_!D200</f>
        <v>0</v>
      </c>
      <c r="E200" s="87">
        <f>МРСКСибири!E200-SUM(АЭ:ИА!E200)+ХЭ_!E200</f>
        <v>-9.9475983006414026E-14</v>
      </c>
      <c r="F200" s="87">
        <f>МРСКСибири!F200-SUM(АЭ:ИА!F200)+ХЭ_!F200</f>
        <v>7.460698725481052E-14</v>
      </c>
      <c r="G200" s="87">
        <f>МРСКСибири!G200-SUM(АЭ:ИА!G200)+ХЭ_!G200</f>
        <v>-1704.7786761359168</v>
      </c>
      <c r="H200" s="21">
        <f>МРСКСибири!H200-SUM(АЭ:ИА!H200)+ХЭ_!H200</f>
        <v>0</v>
      </c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8">
        <f>МРСКСибири!D201-SUM(АЭ:ИА!D201)+ХЭ_!D201</f>
        <v>0</v>
      </c>
      <c r="E201" s="87">
        <f>МРСКСибири!E201-SUM(АЭ:ИА!E201)+ХЭ_!E201</f>
        <v>0</v>
      </c>
      <c r="F201" s="87">
        <f>МРСКСибири!F201-SUM(АЭ:ИА!F201)+ХЭ_!F201</f>
        <v>-3.694822225952521E-13</v>
      </c>
      <c r="G201" s="87">
        <f>МРСКСибири!G201-SUM(АЭ:ИА!G201)+ХЭ_!G201</f>
        <v>-958.32778779860939</v>
      </c>
      <c r="H201" s="21">
        <f>МРСКСибири!H201-SUM(АЭ:ИА!H201)+ХЭ_!H201</f>
        <v>0</v>
      </c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8">
        <f>МРСКСибири!D202-SUM(АЭ:ИА!D202)+ХЭ_!D202</f>
        <v>0</v>
      </c>
      <c r="E202" s="87">
        <f>МРСКСибири!E202-SUM(АЭ:ИА!E202)+ХЭ_!E202</f>
        <v>5.1159076974727213E-13</v>
      </c>
      <c r="F202" s="87">
        <f>МРСКСибири!F202-SUM(АЭ:ИА!F202)+ХЭ_!F202</f>
        <v>1.4210854715202004E-13</v>
      </c>
      <c r="G202" s="87">
        <f>МРСКСибири!G202-SUM(АЭ:ИА!G202)+ХЭ_!G202</f>
        <v>-259.29113991249233</v>
      </c>
      <c r="H202" s="21">
        <f>МРСКСибири!H202-SUM(АЭ:ИА!H202)+ХЭ_!H202</f>
        <v>0</v>
      </c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8">
        <f>МРСКСибири!D203-SUM(АЭ:ИА!D203)+ХЭ_!D203</f>
        <v>0</v>
      </c>
      <c r="E203" s="87">
        <f>МРСКСибири!E203-SUM(АЭ:ИА!E203)+ХЭ_!E203</f>
        <v>-7.815970093361102E-14</v>
      </c>
      <c r="F203" s="87">
        <f>МРСКСибири!F203-SUM(АЭ:ИА!F203)+ХЭ_!F203</f>
        <v>-7.815970093361102E-14</v>
      </c>
      <c r="G203" s="87">
        <f>МРСКСибири!G203-SUM(АЭ:ИА!G203)+ХЭ_!G203</f>
        <v>623388.76650307793</v>
      </c>
      <c r="H203" s="21">
        <f>МРСКСибири!H203-SUM(АЭ:ИА!H203)+ХЭ_!H203</f>
        <v>0</v>
      </c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8">
        <f>МРСКСибири!D204-SUM(АЭ:ИА!D204)+ХЭ_!D204</f>
        <v>0</v>
      </c>
      <c r="E204" s="87">
        <f>МРСКСибири!E204-SUM(АЭ:ИА!E204)+ХЭ_!E204</f>
        <v>0</v>
      </c>
      <c r="F204" s="87">
        <f>МРСКСибири!F204-SUM(АЭ:ИА!F204)+ХЭ_!F204</f>
        <v>0</v>
      </c>
      <c r="G204" s="87">
        <f>МРСКСибири!G204-SUM(АЭ:ИА!G204)+ХЭ_!G204</f>
        <v>167611.20720288579</v>
      </c>
      <c r="H204" s="21">
        <f>МРСКСибири!H204-SUM(АЭ:ИА!H204)+ХЭ_!H204</f>
        <v>0</v>
      </c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8">
        <f>МРСКСибири!D205-SUM(АЭ:ИА!D205)+ХЭ_!D205</f>
        <v>0</v>
      </c>
      <c r="E205" s="87">
        <f>МРСКСибири!E205-SUM(АЭ:ИА!E205)+ХЭ_!E205</f>
        <v>0</v>
      </c>
      <c r="F205" s="87">
        <f>МРСКСибири!F205-SUM(АЭ:ИА!F205)+ХЭ_!F205</f>
        <v>0</v>
      </c>
      <c r="G205" s="87">
        <f>МРСКСибири!G205-SUM(АЭ:ИА!G205)+ХЭ_!G205</f>
        <v>0</v>
      </c>
      <c r="H205" s="21">
        <f>МРСКСибири!H205-SUM(АЭ:ИА!H205)+ХЭ_!H205</f>
        <v>0</v>
      </c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8">
        <f>МРСКСибири!D206-SUM(АЭ:ИА!D206)+ХЭ_!D206</f>
        <v>0</v>
      </c>
      <c r="E206" s="87">
        <f>МРСКСибири!E206-SUM(АЭ:ИА!E206)+ХЭ_!E206</f>
        <v>0</v>
      </c>
      <c r="F206" s="87">
        <f>МРСКСибири!F206-SUM(АЭ:ИА!F206)+ХЭ_!F206</f>
        <v>0</v>
      </c>
      <c r="G206" s="87">
        <f>МРСКСибири!G206-SUM(АЭ:ИА!G206)+ХЭ_!G206</f>
        <v>0</v>
      </c>
      <c r="H206" s="21">
        <f>МРСКСибири!H206-SUM(АЭ:ИА!H206)+ХЭ_!H206</f>
        <v>0</v>
      </c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8">
        <f>МРСКСибири!D207-SUM(АЭ:ИА!D207)+ХЭ_!D207</f>
        <v>0</v>
      </c>
      <c r="E207" s="87">
        <f>МРСКСибири!E207-SUM(АЭ:ИА!E207)+ХЭ_!E207</f>
        <v>0</v>
      </c>
      <c r="F207" s="87">
        <f>МРСКСибири!F207-SUM(АЭ:ИА!F207)+ХЭ_!F207</f>
        <v>0</v>
      </c>
      <c r="G207" s="87">
        <f>МРСКСибири!G207-SUM(АЭ:ИА!G207)+ХЭ_!G207</f>
        <v>0</v>
      </c>
      <c r="H207" s="21">
        <f>МРСКСибири!H207-SUM(АЭ:ИА!H207)+ХЭ_!H207</f>
        <v>0</v>
      </c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8">
        <f>МРСКСибири!D208-SUM(АЭ:ИА!D208)+ХЭ_!D208</f>
        <v>0</v>
      </c>
      <c r="E208" s="87">
        <f>МРСКСибири!E208-SUM(АЭ:ИА!E208)+ХЭ_!E208</f>
        <v>0</v>
      </c>
      <c r="F208" s="87">
        <f>МРСКСибири!F208-SUM(АЭ:ИА!F208)+ХЭ_!F208</f>
        <v>0</v>
      </c>
      <c r="G208" s="87">
        <f>МРСКСибири!G208-SUM(АЭ:ИА!G208)+ХЭ_!G208</f>
        <v>0</v>
      </c>
      <c r="H208" s="21">
        <f>МРСКСибири!H208-SUM(АЭ:ИА!H208)+ХЭ_!H208</f>
        <v>0</v>
      </c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8">
        <f>МРСКСибири!D209-SUM(АЭ:ИА!D209)+ХЭ_!D209</f>
        <v>0</v>
      </c>
      <c r="E209" s="87">
        <f>МРСКСибири!E209-SUM(АЭ:ИА!E209)+ХЭ_!E209</f>
        <v>-3.2862601528904634E-14</v>
      </c>
      <c r="F209" s="87">
        <f>МРСКСибири!F209-SUM(АЭ:ИА!F209)+ХЭ_!F209</f>
        <v>-3.2862601528904634E-14</v>
      </c>
      <c r="G209" s="87">
        <f>МРСКСибири!G209-SUM(АЭ:ИА!G209)+ХЭ_!G209</f>
        <v>0</v>
      </c>
      <c r="H209" s="21">
        <f>МРСКСибири!H209-SUM(АЭ:ИА!H209)+ХЭ_!H209</f>
        <v>0</v>
      </c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8">
        <f>МРСКСибири!D210-SUM(АЭ:ИА!D210)+ХЭ_!D210</f>
        <v>2.2168933355715126E-12</v>
      </c>
      <c r="E210" s="87">
        <f>МРСКСибири!E210-SUM(АЭ:ИА!E210)+ХЭ_!E210</f>
        <v>-2.6147972675971687E-12</v>
      </c>
      <c r="F210" s="87">
        <f>МРСКСибири!F210-SUM(АЭ:ИА!F210)+ХЭ_!F210</f>
        <v>-2.1032064978498966E-12</v>
      </c>
      <c r="G210" s="87">
        <f>МРСКСибири!G210-SUM(АЭ:ИА!G210)+ХЭ_!G210</f>
        <v>-476.56286634804695</v>
      </c>
      <c r="H210" s="21">
        <f>МРСКСибири!H210-SUM(АЭ:ИА!H210)+ХЭ_!H210</f>
        <v>0</v>
      </c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8">
        <f>МРСКСибири!D211-SUM(АЭ:ИА!D211)+ХЭ_!D211</f>
        <v>0</v>
      </c>
      <c r="E211" s="87">
        <f>МРСКСибири!E211-SUM(АЭ:ИА!E211)+ХЭ_!E211</f>
        <v>-1.1368683772161603E-12</v>
      </c>
      <c r="F211" s="87">
        <f>МРСКСибири!F211-SUM(АЭ:ИА!F211)+ХЭ_!F211</f>
        <v>-2.3305801732931286E-12</v>
      </c>
      <c r="G211" s="87">
        <f>МРСКСибири!G211-SUM(АЭ:ИА!G211)+ХЭ_!G211</f>
        <v>-18639.822271161498</v>
      </c>
      <c r="H211" s="21">
        <f>МРСКСибири!H211-SUM(АЭ:ИА!H211)+ХЭ_!H211</f>
        <v>0</v>
      </c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8">
        <f>МРСКСибири!D212-SUM(АЭ:ИА!D212)+ХЭ_!D212</f>
        <v>0</v>
      </c>
      <c r="E212" s="87">
        <f>МРСКСибири!E212-SUM(АЭ:ИА!E212)+ХЭ_!E212</f>
        <v>0</v>
      </c>
      <c r="F212" s="87">
        <f>МРСКСибири!F212-SUM(АЭ:ИА!F212)+ХЭ_!F212</f>
        <v>0</v>
      </c>
      <c r="G212" s="87">
        <f>МРСКСибири!G212-SUM(АЭ:ИА!G212)+ХЭ_!G212</f>
        <v>262.35026007908897</v>
      </c>
      <c r="H212" s="21">
        <f>МРСКСибири!H212-SUM(АЭ:ИА!H212)+ХЭ_!H212</f>
        <v>0</v>
      </c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8">
        <f>МРСКСибири!D213-SUM(АЭ:ИА!D213)+ХЭ_!D213</f>
        <v>5.1159076974727213E-13</v>
      </c>
      <c r="E213" s="87">
        <f>МРСКСибири!E213-SUM(АЭ:ИА!E213)+ХЭ_!E213</f>
        <v>0</v>
      </c>
      <c r="F213" s="87">
        <f>МРСКСибири!F213-SUM(АЭ:ИА!F213)+ХЭ_!F213</f>
        <v>0</v>
      </c>
      <c r="G213" s="87">
        <f>МРСКСибири!G213-SUM(АЭ:ИА!G213)+ХЭ_!G213</f>
        <v>-1199.0182046691589</v>
      </c>
      <c r="H213" s="21">
        <f>МРСКСибири!H213-SUM(АЭ:ИА!H213)+ХЭ_!H213</f>
        <v>0</v>
      </c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8">
        <f>МРСКСибири!D214-SUM(АЭ:ИА!D214)+ХЭ_!D214</f>
        <v>0</v>
      </c>
      <c r="E214" s="87">
        <f>МРСКСибири!E214-SUM(АЭ:ИА!E214)+ХЭ_!E214</f>
        <v>0</v>
      </c>
      <c r="F214" s="87">
        <f>МРСКСибири!F214-SUM(АЭ:ИА!F214)+ХЭ_!F214</f>
        <v>0</v>
      </c>
      <c r="G214" s="87">
        <f>МРСКСибири!G214-SUM(АЭ:ИА!G214)+ХЭ_!G214</f>
        <v>100</v>
      </c>
      <c r="H214" s="21">
        <f>МРСКСибири!H214-SUM(АЭ:ИА!H214)+ХЭ_!H214</f>
        <v>0</v>
      </c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8">
        <f>МРСКСибири!D215-SUM(АЭ:ИА!D215)+ХЭ_!D215</f>
        <v>2.3980817331903381E-14</v>
      </c>
      <c r="E215" s="87">
        <f>МРСКСибири!E215-SUM(АЭ:ИА!E215)+ХЭ_!E215</f>
        <v>-2.5579538487363607E-13</v>
      </c>
      <c r="F215" s="87">
        <f>МРСКСибири!F215-SUM(АЭ:ИА!F215)+ХЭ_!F215</f>
        <v>-6.8212102632969618E-13</v>
      </c>
      <c r="G215" s="87">
        <f>МРСКСибири!G215-SUM(АЭ:ИА!G215)+ХЭ_!G215</f>
        <v>-7124.0676063424053</v>
      </c>
      <c r="H215" s="21">
        <f>МРСКСибири!H215-SUM(АЭ:ИА!H215)+ХЭ_!H215</f>
        <v>0</v>
      </c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8">
        <f>МРСКСибири!D216-SUM(АЭ:ИА!D216)+ХЭ_!D216</f>
        <v>0</v>
      </c>
      <c r="E216" s="87">
        <f>МРСКСибири!E216-SUM(АЭ:ИА!E216)+ХЭ_!E216</f>
        <v>0</v>
      </c>
      <c r="F216" s="87">
        <f>МРСКСибири!F216-SUM(АЭ:ИА!F216)+ХЭ_!F216</f>
        <v>0</v>
      </c>
      <c r="G216" s="87">
        <f>МРСКСибири!G216-SUM(АЭ:ИА!G216)+ХЭ_!G216</f>
        <v>0</v>
      </c>
      <c r="H216" s="21">
        <f>МРСКСибири!H216-SUM(АЭ:ИА!H216)+ХЭ_!H216</f>
        <v>0</v>
      </c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8">
        <f>МРСКСибири!D217-SUM(АЭ:ИА!D217)+ХЭ_!D217</f>
        <v>0</v>
      </c>
      <c r="E217" s="87">
        <f>МРСКСибири!E217-SUM(АЭ:ИА!E217)+ХЭ_!E217</f>
        <v>0</v>
      </c>
      <c r="F217" s="87">
        <f>МРСКСибири!F217-SUM(АЭ:ИА!F217)+ХЭ_!F217</f>
        <v>-8.5265128291212022E-14</v>
      </c>
      <c r="G217" s="87">
        <f>МРСКСибири!G217-SUM(АЭ:ИА!G217)+ХЭ_!G217</f>
        <v>-606.66273324538031</v>
      </c>
      <c r="H217" s="21">
        <f>МРСКСибири!H217-SUM(АЭ:ИА!H217)+ХЭ_!H217</f>
        <v>0</v>
      </c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8">
        <f>МРСКСибири!D218-SUM(АЭ:ИА!D218)+ХЭ_!D218</f>
        <v>0</v>
      </c>
      <c r="E218" s="87">
        <f>МРСКСибири!E218-SUM(АЭ:ИА!E218)+ХЭ_!E218</f>
        <v>0</v>
      </c>
      <c r="F218" s="87">
        <f>МРСКСибири!F218-SUM(АЭ:ИА!F218)+ХЭ_!F218</f>
        <v>0</v>
      </c>
      <c r="G218" s="87">
        <f>МРСКСибири!G218-SUM(АЭ:ИА!G218)+ХЭ_!G218</f>
        <v>0</v>
      </c>
      <c r="H218" s="21">
        <f>МРСКСибири!H218-SUM(АЭ:ИА!H218)+ХЭ_!H218</f>
        <v>0</v>
      </c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8">
        <f>МРСКСибири!D219-SUM(АЭ:ИА!D219)+ХЭ_!D219</f>
        <v>0</v>
      </c>
      <c r="E219" s="87">
        <f>МРСКСибири!E219-SUM(АЭ:ИА!E219)+ХЭ_!E219</f>
        <v>1.9539925233402755E-14</v>
      </c>
      <c r="F219" s="87">
        <f>МРСКСибири!F219-SUM(АЭ:ИА!F219)+ХЭ_!F219</f>
        <v>-9.9475983006414026E-14</v>
      </c>
      <c r="G219" s="87">
        <f>МРСКСибири!G219-SUM(АЭ:ИА!G219)+ХЭ_!G219</f>
        <v>-17740.779241248187</v>
      </c>
      <c r="H219" s="21">
        <f>МРСКСибири!H219-SUM(АЭ:ИА!H219)+ХЭ_!H219</f>
        <v>0</v>
      </c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8">
        <f>МРСКСибири!D220-SUM(АЭ:ИА!D220)+ХЭ_!D220</f>
        <v>0</v>
      </c>
      <c r="E220" s="87">
        <f>МРСКСибири!E220-SUM(АЭ:ИА!E220)+ХЭ_!E220</f>
        <v>0</v>
      </c>
      <c r="F220" s="87">
        <f>МРСКСибири!F220-SUM(АЭ:ИА!F220)+ХЭ_!F220</f>
        <v>0</v>
      </c>
      <c r="G220" s="87">
        <f>МРСКСибири!G220-SUM(АЭ:ИА!G220)+ХЭ_!G220</f>
        <v>0</v>
      </c>
      <c r="H220" s="21">
        <f>МРСКСибири!H220-SUM(АЭ:ИА!H220)+ХЭ_!H220</f>
        <v>0</v>
      </c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8">
        <f>МРСКСибири!D221-SUM(АЭ:ИА!D221)+ХЭ_!D221</f>
        <v>0</v>
      </c>
      <c r="E221" s="87">
        <f>МРСКСибири!E221-SUM(АЭ:ИА!E221)+ХЭ_!E221</f>
        <v>1.9539925233402755E-14</v>
      </c>
      <c r="F221" s="87">
        <f>МРСКСибири!F221-SUM(АЭ:ИА!F221)+ХЭ_!F221</f>
        <v>0</v>
      </c>
      <c r="G221" s="87">
        <f>МРСКСибири!G221-SUM(АЭ:ИА!G221)+ХЭ_!G221</f>
        <v>302.24720574043437</v>
      </c>
      <c r="H221" s="21">
        <f>МРСКСибири!H221-SUM(АЭ:ИА!H221)+ХЭ_!H221</f>
        <v>0</v>
      </c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8">
        <f>МРСКСибири!D222-SUM(АЭ:ИА!D222)+ХЭ_!D222</f>
        <v>0</v>
      </c>
      <c r="E222" s="87">
        <f>МРСКСибири!E222-SUM(АЭ:ИА!E222)+ХЭ_!E222</f>
        <v>9.0949470177292824E-12</v>
      </c>
      <c r="F222" s="87">
        <f>МРСКСибири!F222-SUM(АЭ:ИА!F222)+ХЭ_!F222</f>
        <v>0</v>
      </c>
      <c r="G222" s="87">
        <f>МРСКСибири!G222-SUM(АЭ:ИА!G222)+ХЭ_!G222</f>
        <v>-114370.18375478398</v>
      </c>
      <c r="H222" s="21">
        <f>МРСКСибири!H222-SUM(АЭ:ИА!H222)+ХЭ_!H222</f>
        <v>0</v>
      </c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8">
        <f>МРСКСибири!D223-SUM(АЭ:ИА!D223)+ХЭ_!D223</f>
        <v>0</v>
      </c>
      <c r="E223" s="87">
        <f>МРСКСибири!E223-SUM(АЭ:ИА!E223)+ХЭ_!E223</f>
        <v>3.0531133177191805E-16</v>
      </c>
      <c r="F223" s="87">
        <f>МРСКСибири!F223-SUM(АЭ:ИА!F223)+ХЭ_!F223</f>
        <v>7.4940054162198066E-16</v>
      </c>
      <c r="G223" s="87">
        <f>МРСКСибири!G223-SUM(АЭ:ИА!G223)+ХЭ_!G223</f>
        <v>-2648.3743351597968</v>
      </c>
      <c r="H223" s="21">
        <f>МРСКСибири!H223-SUM(АЭ:ИА!H223)+ХЭ_!H223</f>
        <v>0</v>
      </c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8">
        <f>МРСКСибири!D224-SUM(АЭ:ИА!D224)+ХЭ_!D224</f>
        <v>0</v>
      </c>
      <c r="E224" s="87">
        <f>МРСКСибири!E224-SUM(АЭ:ИА!E224)+ХЭ_!E224</f>
        <v>9.0949470177292824E-12</v>
      </c>
      <c r="F224" s="87">
        <f>МРСКСибири!F224-SUM(АЭ:ИА!F224)+ХЭ_!F224</f>
        <v>0</v>
      </c>
      <c r="G224" s="87">
        <f>МРСКСибири!G224-SUM(АЭ:ИА!G224)+ХЭ_!G224</f>
        <v>946.01917451251666</v>
      </c>
      <c r="H224" s="21">
        <f>МРСКСибири!H224-SUM(АЭ:ИА!H224)+ХЭ_!H224</f>
        <v>0</v>
      </c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8">
        <f>МРСКСибири!D225-SUM(АЭ:ИА!D225)+ХЭ_!D225</f>
        <v>0</v>
      </c>
      <c r="E225" s="87">
        <f>МРСКСибири!E225-SUM(АЭ:ИА!E225)+ХЭ_!E225</f>
        <v>0</v>
      </c>
      <c r="F225" s="87">
        <f>МРСКСибири!F225-SUM(АЭ:ИА!F225)+ХЭ_!F225</f>
        <v>0</v>
      </c>
      <c r="G225" s="87">
        <f>МРСКСибири!G225-SUM(АЭ:ИА!G225)+ХЭ_!G225</f>
        <v>0</v>
      </c>
      <c r="H225" s="21">
        <f>МРСКСибири!H225-SUM(АЭ:ИА!H225)+ХЭ_!H225</f>
        <v>0</v>
      </c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8">
        <f>МРСКСибири!D226-SUM(АЭ:ИА!D226)+ХЭ_!D226</f>
        <v>0</v>
      </c>
      <c r="E226" s="87">
        <f>МРСКСибири!E226-SUM(АЭ:ИА!E226)+ХЭ_!E226</f>
        <v>0</v>
      </c>
      <c r="F226" s="87">
        <f>МРСКСибири!F226-SUM(АЭ:ИА!F226)+ХЭ_!F226</f>
        <v>0</v>
      </c>
      <c r="G226" s="87">
        <f>МРСКСибири!G226-SUM(АЭ:ИА!G226)+ХЭ_!G226</f>
        <v>0</v>
      </c>
      <c r="H226" s="21">
        <f>МРСКСибири!H226-SUM(АЭ:ИА!H226)+ХЭ_!H226</f>
        <v>0</v>
      </c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8">
        <f>МРСКСибири!D227-SUM(АЭ:ИА!D227)+ХЭ_!D227</f>
        <v>0</v>
      </c>
      <c r="E227" s="108">
        <f>МРСКСибири!E227-SUM(АЭ:ИА!E227)+ХЭ_!E227</f>
        <v>0</v>
      </c>
      <c r="F227" s="87">
        <f>МРСКСибири!F227-SUM(АЭ:ИА!F227)+ХЭ_!F227</f>
        <v>0</v>
      </c>
      <c r="G227" s="87">
        <f>МРСКСибири!G227-SUM(АЭ:ИА!G227)+ХЭ_!G227</f>
        <v>625.79733208409823</v>
      </c>
      <c r="H227" s="21">
        <f>МРСКСибири!H227-SUM(АЭ:ИА!H227)+ХЭ_!H227</f>
        <v>0</v>
      </c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8">
        <f>МРСКСибири!D228-SUM(АЭ:ИА!D228)+ХЭ_!D228</f>
        <v>0</v>
      </c>
      <c r="E228" s="87">
        <f>МРСКСибири!E228-SUM(АЭ:ИА!E228)+ХЭ_!E228</f>
        <v>0</v>
      </c>
      <c r="F228" s="87">
        <f>МРСКСибири!F228-SUM(АЭ:ИА!F228)+ХЭ_!F228</f>
        <v>0</v>
      </c>
      <c r="G228" s="87">
        <f>МРСКСибири!G228-SUM(АЭ:ИА!G228)+ХЭ_!G228</f>
        <v>0</v>
      </c>
      <c r="H228" s="21">
        <f>МРСКСибири!H228-SUM(АЭ:ИА!H228)+ХЭ_!H228</f>
        <v>0</v>
      </c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8">
        <f>МРСКСибири!D229-SUM(АЭ:ИА!D229)+ХЭ_!D229</f>
        <v>0</v>
      </c>
      <c r="E229" s="87">
        <f>МРСКСибири!E229-SUM(АЭ:ИА!E229)+ХЭ_!E229</f>
        <v>0</v>
      </c>
      <c r="F229" s="87">
        <f>МРСКСибири!F229-SUM(АЭ:ИА!F229)+ХЭ_!F229</f>
        <v>0</v>
      </c>
      <c r="G229" s="87">
        <f>МРСКСибири!G229-SUM(АЭ:ИА!G229)+ХЭ_!G229</f>
        <v>0</v>
      </c>
      <c r="H229" s="21">
        <f>МРСКСибири!H229-SUM(АЭ:ИА!H229)+ХЭ_!H229</f>
        <v>0</v>
      </c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8">
        <f>МРСКСибири!D230-SUM(АЭ:ИА!D230)+ХЭ_!D230</f>
        <v>0</v>
      </c>
      <c r="E230" s="87">
        <f>МРСКСибири!E230-SUM(АЭ:ИА!E230)+ХЭ_!E230</f>
        <v>0</v>
      </c>
      <c r="F230" s="87">
        <f>МРСКСибири!F230-SUM(АЭ:ИА!F230)+ХЭ_!F230</f>
        <v>0</v>
      </c>
      <c r="G230" s="87">
        <f>МРСКСибири!G230-SUM(АЭ:ИА!G230)+ХЭ_!G230</f>
        <v>0</v>
      </c>
      <c r="H230" s="21">
        <f>МРСКСибири!H230-SUM(АЭ:ИА!H230)+ХЭ_!H230</f>
        <v>0</v>
      </c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8">
        <f>МРСКСибири!D231-SUM(АЭ:ИА!D231)+ХЭ_!D231</f>
        <v>0</v>
      </c>
      <c r="E231" s="87">
        <f>МРСКСибири!E231-SUM(АЭ:ИА!E231)+ХЭ_!E231</f>
        <v>0</v>
      </c>
      <c r="F231" s="87">
        <f>МРСКСибири!F231-SUM(АЭ:ИА!F231)+ХЭ_!F231</f>
        <v>0</v>
      </c>
      <c r="G231" s="87">
        <f>МРСКСибири!G231-SUM(АЭ:ИА!G231)+ХЭ_!G231</f>
        <v>0</v>
      </c>
      <c r="H231" s="21">
        <f>МРСКСибири!H231-SUM(АЭ:ИА!H231)+ХЭ_!H231</f>
        <v>0</v>
      </c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8">
        <f>МРСКСибири!D232-SUM(АЭ:ИА!D232)+ХЭ_!D232</f>
        <v>0</v>
      </c>
      <c r="E232" s="87">
        <f>МРСКСибири!E232-SUM(АЭ:ИА!E232)+ХЭ_!E232</f>
        <v>0</v>
      </c>
      <c r="F232" s="87">
        <f>МРСКСибири!F232-SUM(АЭ:ИА!F232)+ХЭ_!F232</f>
        <v>0</v>
      </c>
      <c r="G232" s="87">
        <f>МРСКСибири!G232-SUM(АЭ:ИА!G232)+ХЭ_!G232</f>
        <v>0</v>
      </c>
      <c r="H232" s="21">
        <f>МРСКСибири!H232-SUM(АЭ:ИА!H232)+ХЭ_!H232</f>
        <v>0</v>
      </c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8">
        <f>МРСКСибири!D233-SUM(АЭ:ИА!D233)+ХЭ_!D233</f>
        <v>0</v>
      </c>
      <c r="E233" s="87">
        <f>МРСКСибири!E233-SUM(АЭ:ИА!E233)+ХЭ_!E233</f>
        <v>0</v>
      </c>
      <c r="F233" s="87">
        <f>МРСКСибири!F233-SUM(АЭ:ИА!F233)+ХЭ_!F233</f>
        <v>0</v>
      </c>
      <c r="G233" s="87">
        <f>МРСКСибири!G233-SUM(АЭ:ИА!G233)+ХЭ_!G233</f>
        <v>0</v>
      </c>
      <c r="H233" s="21">
        <f>МРСКСибири!H233-SUM(АЭ:ИА!H233)+ХЭ_!H233</f>
        <v>0</v>
      </c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8">
        <f>МРСКСибири!D234-SUM(АЭ:ИА!D234)+ХЭ_!D234</f>
        <v>0</v>
      </c>
      <c r="E234" s="87">
        <f>МРСКСибири!E234-SUM(АЭ:ИА!E234)+ХЭ_!E234</f>
        <v>1.0977885267493548E-12</v>
      </c>
      <c r="F234" s="87">
        <f>МРСКСибири!F234-SUM(АЭ:ИА!F234)+ХЭ_!F234</f>
        <v>1.0977885267493548E-12</v>
      </c>
      <c r="G234" s="87">
        <f>МРСКСибири!G234-SUM(АЭ:ИА!G234)+ХЭ_!G234</f>
        <v>-3960821098683869</v>
      </c>
      <c r="H234" s="21">
        <f>МРСКСибири!H234-SUM(АЭ:ИА!H234)+ХЭ_!H234</f>
        <v>0</v>
      </c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8">
        <f>МРСКСибири!D235-SUM(АЭ:ИА!D235)+ХЭ_!D235</f>
        <v>-2.5011104298755527E-12</v>
      </c>
      <c r="E235" s="87">
        <f>МРСКСибири!E235-SUM(АЭ:ИА!E235)+ХЭ_!E235</f>
        <v>0</v>
      </c>
      <c r="F235" s="87">
        <f>МРСКСибири!F235-SUM(АЭ:ИА!F235)+ХЭ_!F235</f>
        <v>0</v>
      </c>
      <c r="G235" s="87">
        <f>МРСКСибири!G235-SUM(АЭ:ИА!G235)+ХЭ_!G235</f>
        <v>20754619.810233627</v>
      </c>
      <c r="H235" s="21">
        <f>МРСКСибири!H235-SUM(АЭ:ИА!H235)+ХЭ_!H235</f>
        <v>0</v>
      </c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8">
        <f>МРСКСибири!D236-SUM(АЭ:ИА!D236)+ХЭ_!D236</f>
        <v>0</v>
      </c>
      <c r="E236" s="87">
        <f>МРСКСибири!E236-SUM(АЭ:ИА!E236)+ХЭ_!E236</f>
        <v>0</v>
      </c>
      <c r="F236" s="87">
        <f>МРСКСибири!F236-SUM(АЭ:ИА!F236)+ХЭ_!F236</f>
        <v>0</v>
      </c>
      <c r="G236" s="87">
        <f>МРСКСибири!G236-SUM(АЭ:ИА!G236)+ХЭ_!G236</f>
        <v>-2448.1445790800053</v>
      </c>
      <c r="H236" s="21">
        <f>МРСКСибири!H236-SUM(АЭ:ИА!H236)+ХЭ_!H236</f>
        <v>0</v>
      </c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8">
        <f>МРСКСибири!D237-SUM(АЭ:ИА!D237)+ХЭ_!D237</f>
        <v>0</v>
      </c>
      <c r="E237" s="87">
        <f>МРСКСибири!E237-SUM(АЭ:ИА!E237)+ХЭ_!E237</f>
        <v>0</v>
      </c>
      <c r="F237" s="87">
        <f>МРСКСибири!F237-SUM(АЭ:ИА!F237)+ХЭ_!F237</f>
        <v>0</v>
      </c>
      <c r="G237" s="87">
        <f>МРСКСибири!G237-SUM(АЭ:ИА!G237)+ХЭ_!G237</f>
        <v>591.34513400816627</v>
      </c>
      <c r="H237" s="21">
        <f>МРСКСибири!H237-SUM(АЭ:ИА!H237)+ХЭ_!H237</f>
        <v>0</v>
      </c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8">
        <f>МРСКСибири!D238-SUM(АЭ:ИА!D238)+ХЭ_!D238</f>
        <v>0</v>
      </c>
      <c r="E238" s="87">
        <f>МРСКСибири!E238-SUM(АЭ:ИА!E238)+ХЭ_!E238</f>
        <v>0</v>
      </c>
      <c r="F238" s="87">
        <f>МРСКСибири!F238-SUM(АЭ:ИА!F238)+ХЭ_!F238</f>
        <v>0</v>
      </c>
      <c r="G238" s="87">
        <f>МРСКСибири!G238-SUM(АЭ:ИА!G238)+ХЭ_!G238</f>
        <v>0</v>
      </c>
      <c r="H238" s="21">
        <f>МРСКСибири!H238-SUM(АЭ:ИА!H238)+ХЭ_!H238</f>
        <v>0</v>
      </c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8">
        <f>МРСКСибири!D239-SUM(АЭ:ИА!D239)+ХЭ_!D239</f>
        <v>0</v>
      </c>
      <c r="E239" s="87">
        <f>МРСКСибири!E239-SUM(АЭ:ИА!E239)+ХЭ_!E239</f>
        <v>0</v>
      </c>
      <c r="F239" s="87">
        <f>МРСКСибири!F239-SUM(АЭ:ИА!F239)+ХЭ_!F239</f>
        <v>0</v>
      </c>
      <c r="G239" s="87">
        <f>МРСКСибири!G239-SUM(АЭ:ИА!G239)+ХЭ_!G239</f>
        <v>-25912236.490809683</v>
      </c>
      <c r="H239" s="21">
        <f>МРСКСибири!H239-SUM(АЭ:ИА!H239)+ХЭ_!H239</f>
        <v>0</v>
      </c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8">
        <f>МРСКСибири!D240-SUM(АЭ:ИА!D240)+ХЭ_!D240</f>
        <v>0</v>
      </c>
      <c r="E240" s="87">
        <f>МРСКСибири!E240-SUM(АЭ:ИА!E240)+ХЭ_!E240</f>
        <v>0</v>
      </c>
      <c r="F240" s="87">
        <f>МРСКСибири!F240-SUM(АЭ:ИА!F240)+ХЭ_!F240</f>
        <v>0</v>
      </c>
      <c r="G240" s="87">
        <f>МРСКСибири!G240-SUM(АЭ:ИА!G240)+ХЭ_!G240</f>
        <v>1091175.0169905061</v>
      </c>
      <c r="H240" s="21">
        <f>МРСКСибири!H240-SUM(АЭ:ИА!H240)+ХЭ_!H240</f>
        <v>0</v>
      </c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8">
        <f>МРСКСибири!D241-SUM(АЭ:ИА!D241)+ХЭ_!D241</f>
        <v>0</v>
      </c>
      <c r="E241" s="87">
        <f>МРСКСибири!E241-SUM(АЭ:ИА!E241)+ХЭ_!E241</f>
        <v>9.9120711638533976E-13</v>
      </c>
      <c r="F241" s="87">
        <f>МРСКСибири!F241-SUM(АЭ:ИА!F241)+ХЭ_!F241</f>
        <v>9.9120711638533976E-13</v>
      </c>
      <c r="G241" s="87">
        <f>МРСКСибири!G241-SUM(АЭ:ИА!G241)+ХЭ_!G241</f>
        <v>-187649984473497.91</v>
      </c>
      <c r="H241" s="21">
        <f>МРСКСибири!H241-SUM(АЭ:ИА!H241)+ХЭ_!H241</f>
        <v>0</v>
      </c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8">
        <f>МРСКСибири!D242-SUM(АЭ:ИА!D242)+ХЭ_!D242</f>
        <v>4.0927261579781771E-12</v>
      </c>
      <c r="E242" s="87">
        <f>МРСКСибири!E242-SUM(АЭ:ИА!E242)+ХЭ_!E242</f>
        <v>-2.4556356947869062E-11</v>
      </c>
      <c r="F242" s="87">
        <f>МРСКСибири!F242-SUM(АЭ:ИА!F242)+ХЭ_!F242</f>
        <v>-2.9558577807620168E-11</v>
      </c>
      <c r="G242" s="87">
        <f>МРСКСибири!G242-SUM(АЭ:ИА!G242)+ХЭ_!G242</f>
        <v>-5392.785618432923</v>
      </c>
      <c r="H242" s="21">
        <f>МРСКСибири!H242-SUM(АЭ:ИА!H242)+ХЭ_!H242</f>
        <v>0</v>
      </c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8">
        <f>МРСКСибири!D243-SUM(АЭ:ИА!D243)+ХЭ_!D243</f>
        <v>-1.3073986337985843E-12</v>
      </c>
      <c r="E243" s="87">
        <f>МРСКСибири!E243-SUM(АЭ:ИА!E243)+ХЭ_!E243</f>
        <v>0</v>
      </c>
      <c r="F243" s="87">
        <f>МРСКСибири!F243-SUM(АЭ:ИА!F243)+ХЭ_!F243</f>
        <v>6.2527760746888816E-13</v>
      </c>
      <c r="G243" s="87">
        <f>МРСКСибири!G243-SUM(АЭ:ИА!G243)+ХЭ_!G243</f>
        <v>-443.92603450314982</v>
      </c>
      <c r="H243" s="21">
        <f>МРСКСибири!H243-SUM(АЭ:ИА!H243)+ХЭ_!H243</f>
        <v>0</v>
      </c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8">
        <f>МРСКСибири!D244-SUM(АЭ:ИА!D244)+ХЭ_!D244</f>
        <v>0</v>
      </c>
      <c r="E244" s="87">
        <f>МРСКСибири!E244-SUM(АЭ:ИА!E244)+ХЭ_!E244</f>
        <v>1.9326762412674725E-12</v>
      </c>
      <c r="F244" s="87">
        <f>МРСКСибири!F244-SUM(АЭ:ИА!F244)+ХЭ_!F244</f>
        <v>1.9326762412674725E-12</v>
      </c>
      <c r="G244" s="87">
        <f>МРСКСибири!G244-SUM(АЭ:ИА!G244)+ХЭ_!G244</f>
        <v>0</v>
      </c>
      <c r="H244" s="21">
        <f>МРСКСибири!H244-SUM(АЭ:ИА!H244)+ХЭ_!H244</f>
        <v>0</v>
      </c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8">
        <f>МРСКСибири!D245-SUM(АЭ:ИА!D245)+ХЭ_!D245</f>
        <v>0</v>
      </c>
      <c r="E245" s="87">
        <f>МРСКСибири!E245-SUM(АЭ:ИА!E245)+ХЭ_!E245</f>
        <v>0</v>
      </c>
      <c r="F245" s="87">
        <f>МРСКСибири!F245-SUM(АЭ:ИА!F245)+ХЭ_!F245</f>
        <v>0</v>
      </c>
      <c r="G245" s="87">
        <f>МРСКСибири!G245-SUM(АЭ:ИА!G245)+ХЭ_!G245</f>
        <v>0</v>
      </c>
      <c r="H245" s="21">
        <f>МРСКСибири!H245-SUM(АЭ:ИА!H245)+ХЭ_!H245</f>
        <v>0</v>
      </c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8">
        <f>МРСКСибири!D246-SUM(АЭ:ИА!D246)+ХЭ_!D246</f>
        <v>0</v>
      </c>
      <c r="E246" s="87">
        <f>МРСКСибири!E246-SUM(АЭ:ИА!E246)+ХЭ_!E246</f>
        <v>9.0949470177292824E-12</v>
      </c>
      <c r="F246" s="87">
        <f>МРСКСибири!F246-SUM(АЭ:ИА!F246)+ХЭ_!F246</f>
        <v>8.6401996668428183E-12</v>
      </c>
      <c r="G246" s="87">
        <f>МРСКСибири!G246-SUM(АЭ:ИА!G246)+ХЭ_!G246</f>
        <v>-112048703.51782651</v>
      </c>
      <c r="H246" s="21">
        <f>МРСКСибири!H246-SUM(АЭ:ИА!H246)+ХЭ_!H246</f>
        <v>0</v>
      </c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8">
        <f>МРСКСибири!D247-SUM(АЭ:ИА!D247)+ХЭ_!D247</f>
        <v>1.0231815394945443E-12</v>
      </c>
      <c r="E247" s="87">
        <f>МРСКСибири!E247-SUM(АЭ:ИА!E247)+ХЭ_!E247</f>
        <v>4.5474735088646412E-12</v>
      </c>
      <c r="F247" s="87">
        <f>МРСКСибири!F247-SUM(АЭ:ИА!F247)+ХЭ_!F247</f>
        <v>4.0927261579781771E-12</v>
      </c>
      <c r="G247" s="87">
        <f>МРСКСибири!G247-SUM(АЭ:ИА!G247)+ХЭ_!G247</f>
        <v>821.99583985852837</v>
      </c>
      <c r="H247" s="21">
        <f>МРСКСибири!H247-SUM(АЭ:ИА!H247)+ХЭ_!H247</f>
        <v>0</v>
      </c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8">
        <f>МРСКСибири!D248-SUM(АЭ:ИА!D248)+ХЭ_!D248</f>
        <v>-1.1368683772161603E-13</v>
      </c>
      <c r="E248" s="87">
        <f>МРСКСибири!E248-SUM(АЭ:ИА!E248)+ХЭ_!E248</f>
        <v>4.9453774408902973E-12</v>
      </c>
      <c r="F248" s="87">
        <f>МРСКСибири!F248-SUM(АЭ:ИА!F248)+ХЭ_!F248</f>
        <v>5.1159076974727213E-12</v>
      </c>
      <c r="G248" s="87">
        <f>МРСКСибири!G248-SUM(АЭ:ИА!G248)+ХЭ_!G248</f>
        <v>4821382.7913452629</v>
      </c>
      <c r="H248" s="21">
        <f>МРСКСибири!H248-SUM(АЭ:ИА!H248)+ХЭ_!H248</f>
        <v>0</v>
      </c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8">
        <f>МРСКСибири!D249-SUM(АЭ:ИА!D249)+ХЭ_!D249</f>
        <v>0</v>
      </c>
      <c r="E249" s="87">
        <f>МРСКСибири!E249-SUM(АЭ:ИА!E249)+ХЭ_!E249</f>
        <v>0</v>
      </c>
      <c r="F249" s="87">
        <f>МРСКСибири!F249-SUM(АЭ:ИА!F249)+ХЭ_!F249</f>
        <v>0</v>
      </c>
      <c r="G249" s="87">
        <f>МРСКСибири!G249-SUM(АЭ:ИА!G249)+ХЭ_!G249</f>
        <v>0</v>
      </c>
      <c r="H249" s="21">
        <f>МРСКСибири!H249-SUM(АЭ:ИА!H249)+ХЭ_!H249</f>
        <v>0</v>
      </c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8">
        <f>МРСКСибири!D250-SUM(АЭ:ИА!D250)+ХЭ_!D250</f>
        <v>4.9631410092842998E-12</v>
      </c>
      <c r="E250" s="87">
        <f>МРСКСибири!E250-SUM(АЭ:ИА!E250)+ХЭ_!E250</f>
        <v>-1.389821591146756E-11</v>
      </c>
      <c r="F250" s="87">
        <f>МРСКСибири!F250-SUM(АЭ:ИА!F250)+ХЭ_!F250</f>
        <v>-1.8872015061788261E-11</v>
      </c>
      <c r="G250" s="87">
        <f>МРСКСибири!G250-SUM(АЭ:ИА!G250)+ХЭ_!G250</f>
        <v>-37552762850299.484</v>
      </c>
      <c r="H250" s="21">
        <f>МРСКСибири!H250-SUM(АЭ:ИА!H250)+ХЭ_!H250</f>
        <v>0</v>
      </c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8">
        <f>МРСКСибири!D251-SUM(АЭ:ИА!D251)+ХЭ_!D251</f>
        <v>0</v>
      </c>
      <c r="E251" s="87">
        <f>МРСКСибири!E251-SUM(АЭ:ИА!E251)+ХЭ_!E251</f>
        <v>0</v>
      </c>
      <c r="F251" s="87">
        <f>МРСКСибири!F251-SUM(АЭ:ИА!F251)+ХЭ_!F251</f>
        <v>-7.1054273576010019E-15</v>
      </c>
      <c r="G251" s="87">
        <f>МРСКСибири!G251-SUM(АЭ:ИА!G251)+ХЭ_!G251</f>
        <v>-6308.4592496459827</v>
      </c>
      <c r="H251" s="21">
        <f>МРСКСибири!H251-SUM(АЭ:ИА!H251)+ХЭ_!H251</f>
        <v>0</v>
      </c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>
        <f>МРСКСибири!D252-SUM(АЭ:ИА!D252)+ХЭ_!D252</f>
        <v>5.7411853049416095E-12</v>
      </c>
      <c r="E252" s="90">
        <f>МРСКСибири!E252-SUM(АЭ:ИА!E252)+ХЭ_!E252</f>
        <v>-1.3869794202037156E-11</v>
      </c>
      <c r="F252" s="90">
        <f>МРСКСибири!F252-SUM(АЭ:ИА!F252)+ХЭ_!F252</f>
        <v>-1.9610979506978765E-11</v>
      </c>
      <c r="G252" s="88">
        <f>МРСКСибири!G252-SUM(АЭ:ИА!G252)+ХЭ_!G252</f>
        <v>31283.101990469328</v>
      </c>
      <c r="H252" s="30">
        <f>МРСКСибири!H252-SUM(АЭ:ИА!H252)+ХЭ_!H252</f>
        <v>0</v>
      </c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7"/>
      <c r="E253" s="91"/>
      <c r="F253" s="91"/>
      <c r="G253" s="89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8">
        <f>МРСКСибири!D254-SUM(АЭ:ИА!D254)+ХЭ_!D254</f>
        <v>0</v>
      </c>
      <c r="E254" s="87">
        <f>МРСКСибири!E254-SUM(АЭ:ИА!E254)+ХЭ_!E254</f>
        <v>0</v>
      </c>
      <c r="F254" s="87">
        <f>МРСКСибири!F254-SUM(АЭ:ИА!F254)+ХЭ_!F254</f>
        <v>0</v>
      </c>
      <c r="G254" s="87">
        <f>МРСКСибири!G254-SUM(АЭ:ИА!G254)+ХЭ_!G254</f>
        <v>-326.05931950084835</v>
      </c>
      <c r="H254" s="21">
        <f>МРСКСибири!H254-SUM(АЭ:ИА!H254)+ХЭ_!H254</f>
        <v>0</v>
      </c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8">
        <f>МРСКСибири!D255-SUM(АЭ:ИА!D255)+ХЭ_!D255</f>
        <v>0</v>
      </c>
      <c r="E255" s="87">
        <f>МРСКСибири!E255-SUM(АЭ:ИА!E255)+ХЭ_!E255</f>
        <v>0</v>
      </c>
      <c r="F255" s="87">
        <f>МРСКСибири!F255-SUM(АЭ:ИА!F255)+ХЭ_!F255</f>
        <v>0</v>
      </c>
      <c r="G255" s="87">
        <f>МРСКСибири!G255-SUM(АЭ:ИА!G255)+ХЭ_!G255</f>
        <v>0</v>
      </c>
      <c r="H255" s="21">
        <f>МРСКСибири!H255-SUM(АЭ:ИА!H255)+ХЭ_!H255</f>
        <v>0</v>
      </c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8">
        <f>МРСКСибири!D256-SUM(АЭ:ИА!D256)+ХЭ_!D256</f>
        <v>0</v>
      </c>
      <c r="E256" s="87">
        <f>МРСКСибири!E256-SUM(АЭ:ИА!E256)+ХЭ_!E256</f>
        <v>0</v>
      </c>
      <c r="F256" s="87">
        <f>МРСКСибири!F256-SUM(АЭ:ИА!F256)+ХЭ_!F256</f>
        <v>0</v>
      </c>
      <c r="G256" s="87">
        <f>МРСКСибири!G256-SUM(АЭ:ИА!G256)+ХЭ_!G256</f>
        <v>0</v>
      </c>
      <c r="H256" s="21">
        <f>МРСКСибири!H256-SUM(АЭ:ИА!H256)+ХЭ_!H256</f>
        <v>0</v>
      </c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8">
        <f>МРСКСибири!D257-SUM(АЭ:ИА!D257)+ХЭ_!D257</f>
        <v>0</v>
      </c>
      <c r="E257" s="87">
        <f>МРСКСибири!E257-SUM(АЭ:ИА!E257)+ХЭ_!E257</f>
        <v>0</v>
      </c>
      <c r="F257" s="87">
        <f>МРСКСибири!F257-SUM(АЭ:ИА!F257)+ХЭ_!F257</f>
        <v>0</v>
      </c>
      <c r="G257" s="87">
        <f>МРСКСибири!G257-SUM(АЭ:ИА!G257)+ХЭ_!G257</f>
        <v>0</v>
      </c>
      <c r="H257" s="21">
        <f>МРСКСибири!H257-SUM(АЭ:ИА!H257)+ХЭ_!H257</f>
        <v>0</v>
      </c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8">
        <f>МРСКСибири!D258-SUM(АЭ:ИА!D258)+ХЭ_!D258</f>
        <v>0</v>
      </c>
      <c r="E258" s="87">
        <f>МРСКСибири!E258-SUM(АЭ:ИА!E258)+ХЭ_!E258</f>
        <v>0</v>
      </c>
      <c r="F258" s="87">
        <f>МРСКСибири!F258-SUM(АЭ:ИА!F258)+ХЭ_!F258</f>
        <v>0</v>
      </c>
      <c r="G258" s="87">
        <f>МРСКСибири!G258-SUM(АЭ:ИА!G258)+ХЭ_!G258</f>
        <v>0</v>
      </c>
      <c r="H258" s="21">
        <f>МРСКСибири!H258-SUM(АЭ:ИА!H258)+ХЭ_!H258</f>
        <v>0</v>
      </c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8">
        <f>МРСКСибири!D259-SUM(АЭ:ИА!D259)+ХЭ_!D259</f>
        <v>0</v>
      </c>
      <c r="E259" s="87">
        <f>МРСКСибири!E259-SUM(АЭ:ИА!E259)+ХЭ_!E259</f>
        <v>0</v>
      </c>
      <c r="F259" s="87">
        <f>МРСКСибири!F259-SUM(АЭ:ИА!F259)+ХЭ_!F259</f>
        <v>0</v>
      </c>
      <c r="G259" s="87">
        <f>МРСКСибири!G259-SUM(АЭ:ИА!G259)+ХЭ_!G259</f>
        <v>0</v>
      </c>
      <c r="H259" s="21">
        <f>МРСКСибири!H259-SUM(АЭ:ИА!H259)+ХЭ_!H259</f>
        <v>0</v>
      </c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8">
        <f>МРСКСибири!D260-SUM(АЭ:ИА!D260)+ХЭ_!D260</f>
        <v>0</v>
      </c>
      <c r="E260" s="87">
        <f>МРСКСибири!E260-SUM(АЭ:ИА!E260)+ХЭ_!E260</f>
        <v>0</v>
      </c>
      <c r="F260" s="87">
        <f>МРСКСибири!F260-SUM(АЭ:ИА!F260)+ХЭ_!F260</f>
        <v>0</v>
      </c>
      <c r="G260" s="87">
        <f>МРСКСибири!G260-SUM(АЭ:ИА!G260)+ХЭ_!G260</f>
        <v>0</v>
      </c>
      <c r="H260" s="21">
        <f>МРСКСибири!H260-SUM(АЭ:ИА!H260)+ХЭ_!H260</f>
        <v>0</v>
      </c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8">
        <f>МРСКСибири!D261-SUM(АЭ:ИА!D261)+ХЭ_!D261</f>
        <v>0</v>
      </c>
      <c r="E261" s="87">
        <f>МРСКСибири!E261-SUM(АЭ:ИА!E261)+ХЭ_!E261</f>
        <v>0</v>
      </c>
      <c r="F261" s="87">
        <f>МРСКСибири!F261-SUM(АЭ:ИА!F261)+ХЭ_!F261</f>
        <v>0</v>
      </c>
      <c r="G261" s="87">
        <f>МРСКСибири!G261-SUM(АЭ:ИА!G261)+ХЭ_!G261</f>
        <v>0</v>
      </c>
      <c r="H261" s="21">
        <f>МРСКСибири!H261-SUM(АЭ:ИА!H261)+ХЭ_!H261</f>
        <v>0</v>
      </c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8">
        <f>МРСКСибири!D262-SUM(АЭ:ИА!D262)+ХЭ_!D262</f>
        <v>0</v>
      </c>
      <c r="E262" s="87">
        <f>МРСКСибири!E262-SUM(АЭ:ИА!E262)+ХЭ_!E262</f>
        <v>0</v>
      </c>
      <c r="F262" s="87">
        <f>МРСКСибири!F262-SUM(АЭ:ИА!F262)+ХЭ_!F262</f>
        <v>0</v>
      </c>
      <c r="G262" s="87">
        <f>МРСКСибири!G262-SUM(АЭ:ИА!G262)+ХЭ_!G262</f>
        <v>0</v>
      </c>
      <c r="H262" s="21">
        <f>МРСКСибири!H262-SUM(АЭ:ИА!H262)+ХЭ_!H262</f>
        <v>0</v>
      </c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8">
        <f>МРСКСибири!D263-SUM(АЭ:ИА!D263)+ХЭ_!D263</f>
        <v>0</v>
      </c>
      <c r="E263" s="87">
        <f>МРСКСибири!E263-SUM(АЭ:ИА!E263)+ХЭ_!E263</f>
        <v>0</v>
      </c>
      <c r="F263" s="87">
        <f>МРСКСибири!F263-SUM(АЭ:ИА!F263)+ХЭ_!F263</f>
        <v>0</v>
      </c>
      <c r="G263" s="87">
        <f>МРСКСибири!G263-SUM(АЭ:ИА!G263)+ХЭ_!G263</f>
        <v>0</v>
      </c>
      <c r="H263" s="21">
        <f>МРСКСибири!H263-SUM(АЭ:ИА!H263)+ХЭ_!H263</f>
        <v>0</v>
      </c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8">
        <f>МРСКСибири!D264-SUM(АЭ:ИА!D264)+ХЭ_!D264</f>
        <v>0</v>
      </c>
      <c r="E264" s="87">
        <f>МРСКСибири!E264-SUM(АЭ:ИА!E264)+ХЭ_!E264</f>
        <v>0</v>
      </c>
      <c r="F264" s="87">
        <f>МРСКСибири!F264-SUM(АЭ:ИА!F264)+ХЭ_!F264</f>
        <v>0</v>
      </c>
      <c r="G264" s="87">
        <f>МРСКСибири!G264-SUM(АЭ:ИА!G264)+ХЭ_!G264</f>
        <v>0</v>
      </c>
      <c r="H264" s="21">
        <f>МРСКСибири!H264-SUM(АЭ:ИА!H264)+ХЭ_!H264</f>
        <v>0</v>
      </c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8">
        <f>МРСКСибири!D265-SUM(АЭ:ИА!D265)+ХЭ_!D265</f>
        <v>0</v>
      </c>
      <c r="E265" s="87">
        <f>МРСКСибири!E265-SUM(АЭ:ИА!E265)+ХЭ_!E265</f>
        <v>-2.2737367544323206E-13</v>
      </c>
      <c r="F265" s="87">
        <f>МРСКСибири!F265-SUM(АЭ:ИА!F265)+ХЭ_!F265</f>
        <v>-1.3642420526593924E-12</v>
      </c>
      <c r="G265" s="87">
        <f>МРСКСибири!G265-SUM(АЭ:ИА!G265)+ХЭ_!G265</f>
        <v>51.362180856786409</v>
      </c>
      <c r="H265" s="21">
        <f>МРСКСибири!H265-SUM(АЭ:ИА!H265)+ХЭ_!H265</f>
        <v>0</v>
      </c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8">
        <f>МРСКСибири!D266-SUM(АЭ:ИА!D266)+ХЭ_!D266</f>
        <v>0</v>
      </c>
      <c r="E266" s="87">
        <f>МРСКСибири!E266-SUM(АЭ:ИА!E266)+ХЭ_!E266</f>
        <v>-1.1368683772161603E-12</v>
      </c>
      <c r="F266" s="87">
        <f>МРСКСибири!F266-SUM(АЭ:ИА!F266)+ХЭ_!F266</f>
        <v>-4.5474735088646412E-13</v>
      </c>
      <c r="G266" s="87">
        <f>МРСКСибири!G266-SUM(АЭ:ИА!G266)+ХЭ_!G266</f>
        <v>169.81275847032305</v>
      </c>
      <c r="H266" s="21">
        <f>МРСКСибири!H266-SUM(АЭ:ИА!H266)+ХЭ_!H266</f>
        <v>0</v>
      </c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8">
        <f>МРСКСибири!D267-SUM(АЭ:ИА!D267)+ХЭ_!D267</f>
        <v>0</v>
      </c>
      <c r="E267" s="87">
        <f>МРСКСибири!E267-SUM(АЭ:ИА!E267)+ХЭ_!E267</f>
        <v>0</v>
      </c>
      <c r="F267" s="87">
        <f>МРСКСибири!F267-SUM(АЭ:ИА!F267)+ХЭ_!F267</f>
        <v>0</v>
      </c>
      <c r="G267" s="87">
        <f>МРСКСибири!G267-SUM(АЭ:ИА!G267)+ХЭ_!G267</f>
        <v>0</v>
      </c>
      <c r="H267" s="21">
        <f>МРСКСибири!H267-SUM(АЭ:ИА!H267)+ХЭ_!H267</f>
        <v>0</v>
      </c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8">
        <f>МРСКСибири!D268-SUM(АЭ:ИА!D268)+ХЭ_!D268</f>
        <v>0</v>
      </c>
      <c r="E268" s="87">
        <f>МРСКСибири!E268-SUM(АЭ:ИА!E268)+ХЭ_!E268</f>
        <v>0</v>
      </c>
      <c r="F268" s="87">
        <f>МРСКСибири!F268-SUM(АЭ:ИА!F268)+ХЭ_!F268</f>
        <v>0</v>
      </c>
      <c r="G268" s="87">
        <f>МРСКСибири!G268-SUM(АЭ:ИА!G268)+ХЭ_!G268</f>
        <v>0</v>
      </c>
      <c r="H268" s="21">
        <f>МРСКСибири!H268-SUM(АЭ:ИА!H268)+ХЭ_!H268</f>
        <v>0</v>
      </c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8">
        <f>МРСКСибири!D269-SUM(АЭ:ИА!D269)+ХЭ_!D269</f>
        <v>-3.8719027983802334E-15</v>
      </c>
      <c r="E269" s="87">
        <f>МРСКСибири!E269-SUM(АЭ:ИА!E269)+ХЭ_!E269</f>
        <v>-1.1102230246251565E-14</v>
      </c>
      <c r="F269" s="87">
        <f>МРСКСибири!F269-SUM(АЭ:ИА!F269)+ХЭ_!F269</f>
        <v>-3.5527136788005009E-14</v>
      </c>
      <c r="G269" s="87">
        <f>МРСКСибири!G269-SUM(АЭ:ИА!G269)+ХЭ_!G269</f>
        <v>-228360.23428301513</v>
      </c>
      <c r="H269" s="21">
        <f>МРСКСибири!H269-SUM(АЭ:ИА!H269)+ХЭ_!H269</f>
        <v>0</v>
      </c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8">
        <f>МРСКСибири!D270-SUM(АЭ:ИА!D270)+ХЭ_!D270</f>
        <v>0</v>
      </c>
      <c r="E270" s="87">
        <f>МРСКСибири!E270-SUM(АЭ:ИА!E270)+ХЭ_!E270</f>
        <v>-4.4408920985006262E-16</v>
      </c>
      <c r="F270" s="87">
        <f>МРСКСибири!F270-SUM(АЭ:ИА!F270)+ХЭ_!F270</f>
        <v>-4.4408920985006262E-16</v>
      </c>
      <c r="G270" s="87">
        <f>МРСКСибири!G270-SUM(АЭ:ИА!G270)+ХЭ_!G270</f>
        <v>0</v>
      </c>
      <c r="H270" s="21">
        <f>МРСКСибири!H270-SUM(АЭ:ИА!H270)+ХЭ_!H270</f>
        <v>0</v>
      </c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8">
        <f>МРСКСибири!D271-SUM(АЭ:ИА!D271)+ХЭ_!D271</f>
        <v>0</v>
      </c>
      <c r="E271" s="87">
        <f>МРСКСибири!E271-SUM(АЭ:ИА!E271)+ХЭ_!E271</f>
        <v>0</v>
      </c>
      <c r="F271" s="87">
        <f>МРСКСибири!F271-SUM(АЭ:ИА!F271)+ХЭ_!F271</f>
        <v>0</v>
      </c>
      <c r="G271" s="87">
        <f>МРСКСибири!G271-SUM(АЭ:ИА!G271)+ХЭ_!G271</f>
        <v>0</v>
      </c>
      <c r="H271" s="21">
        <f>МРСКСибири!H271-SUM(АЭ:ИА!H271)+ХЭ_!H271</f>
        <v>0</v>
      </c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8">
        <f>МРСКСибири!D272-SUM(АЭ:ИА!D272)+ХЭ_!D272</f>
        <v>0</v>
      </c>
      <c r="E272" s="87">
        <f>МРСКСибири!E272-SUM(АЭ:ИА!E272)+ХЭ_!E272</f>
        <v>0</v>
      </c>
      <c r="F272" s="87">
        <f>МРСКСибири!F272-SUM(АЭ:ИА!F272)+ХЭ_!F272</f>
        <v>0</v>
      </c>
      <c r="G272" s="87">
        <f>МРСКСибири!G272-SUM(АЭ:ИА!G272)+ХЭ_!G272</f>
        <v>0</v>
      </c>
      <c r="H272" s="21">
        <f>МРСКСибири!H272-SUM(АЭ:ИА!H272)+ХЭ_!H272</f>
        <v>0</v>
      </c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8">
        <f>МРСКСибири!D273-SUM(АЭ:ИА!D273)+ХЭ_!D273</f>
        <v>0</v>
      </c>
      <c r="E273" s="87">
        <f>МРСКСибири!E273-SUM(АЭ:ИА!E273)+ХЭ_!E273</f>
        <v>0</v>
      </c>
      <c r="F273" s="87">
        <f>МРСКСибири!F273-SUM(АЭ:ИА!F273)+ХЭ_!F273</f>
        <v>0</v>
      </c>
      <c r="G273" s="87">
        <f>МРСКСибири!G273-SUM(АЭ:ИА!G273)+ХЭ_!G273</f>
        <v>0</v>
      </c>
      <c r="H273" s="21">
        <f>МРСКСибири!H273-SUM(АЭ:ИА!H273)+ХЭ_!H273</f>
        <v>0</v>
      </c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8">
        <f>МРСКСибири!D274-SUM(АЭ:ИА!D274)+ХЭ_!D274</f>
        <v>0</v>
      </c>
      <c r="E274" s="87">
        <f>МРСКСибири!E274-SUM(АЭ:ИА!E274)+ХЭ_!E274</f>
        <v>0</v>
      </c>
      <c r="F274" s="87">
        <f>МРСКСибири!F274-SUM(АЭ:ИА!F274)+ХЭ_!F274</f>
        <v>0</v>
      </c>
      <c r="G274" s="87">
        <f>МРСКСибири!G274-SUM(АЭ:ИА!G274)+ХЭ_!G274</f>
        <v>0</v>
      </c>
      <c r="H274" s="21">
        <f>МРСКСибири!H274-SUM(АЭ:ИА!H274)+ХЭ_!H274</f>
        <v>0</v>
      </c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8">
        <f>МРСКСибири!D275-SUM(АЭ:ИА!D275)+ХЭ_!D275</f>
        <v>0</v>
      </c>
      <c r="E275" s="87">
        <f>МРСКСибири!E275-SUM(АЭ:ИА!E275)+ХЭ_!E275</f>
        <v>0</v>
      </c>
      <c r="F275" s="87">
        <f>МРСКСибири!F275-SUM(АЭ:ИА!F275)+ХЭ_!F275</f>
        <v>0</v>
      </c>
      <c r="G275" s="87">
        <f>МРСКСибири!G275-SUM(АЭ:ИА!G275)+ХЭ_!G275</f>
        <v>0</v>
      </c>
      <c r="H275" s="21">
        <f>МРСКСибири!H275-SUM(АЭ:ИА!H275)+ХЭ_!H275</f>
        <v>0</v>
      </c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8">
        <f>МРСКСибири!D276-SUM(АЭ:ИА!D276)+ХЭ_!D276</f>
        <v>0</v>
      </c>
      <c r="E276" s="87">
        <f>МРСКСибири!E276-SUM(АЭ:ИА!E276)+ХЭ_!E276</f>
        <v>0</v>
      </c>
      <c r="F276" s="87">
        <f>МРСКСибири!F276-SUM(АЭ:ИА!F276)+ХЭ_!F276</f>
        <v>0</v>
      </c>
      <c r="G276" s="87">
        <f>МРСКСибири!G276-SUM(АЭ:ИА!G276)+ХЭ_!G276</f>
        <v>0</v>
      </c>
      <c r="H276" s="21">
        <f>МРСКСибири!H276-SUM(АЭ:ИА!H276)+ХЭ_!H276</f>
        <v>0</v>
      </c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8">
        <f>МРСКСибири!D277-SUM(АЭ:ИА!D277)+ХЭ_!D277</f>
        <v>0</v>
      </c>
      <c r="E277" s="87">
        <f>МРСКСибири!E277-SUM(АЭ:ИА!E277)+ХЭ_!E277</f>
        <v>0</v>
      </c>
      <c r="F277" s="87">
        <f>МРСКСибири!F277-SUM(АЭ:ИА!F277)+ХЭ_!F277</f>
        <v>0</v>
      </c>
      <c r="G277" s="87">
        <f>МРСКСибири!G277-SUM(АЭ:ИА!G277)+ХЭ_!G277</f>
        <v>0</v>
      </c>
      <c r="H277" s="21">
        <f>МРСКСибири!H277-SUM(АЭ:ИА!H277)+ХЭ_!H277</f>
        <v>0</v>
      </c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8">
        <f>МРСКСибири!D278-SUM(АЭ:ИА!D278)+ХЭ_!D278</f>
        <v>0</v>
      </c>
      <c r="E278" s="87">
        <f>МРСКСибири!E278-SUM(АЭ:ИА!E278)+ХЭ_!E278</f>
        <v>0</v>
      </c>
      <c r="F278" s="87">
        <f>МРСКСибири!F278-SUM(АЭ:ИА!F278)+ХЭ_!F278</f>
        <v>0</v>
      </c>
      <c r="G278" s="87">
        <f>МРСКСибири!G278-SUM(АЭ:ИА!G278)+ХЭ_!G278</f>
        <v>0</v>
      </c>
      <c r="H278" s="21">
        <f>МРСКСибири!H278-SUM(АЭ:ИА!H278)+ХЭ_!H278</f>
        <v>0</v>
      </c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8">
        <f>МРСКСибири!D279-SUM(АЭ:ИА!D279)+ХЭ_!D279</f>
        <v>0</v>
      </c>
      <c r="E279" s="87">
        <f>МРСКСибири!E279-SUM(АЭ:ИА!E279)+ХЭ_!E279</f>
        <v>0</v>
      </c>
      <c r="F279" s="87">
        <f>МРСКСибири!F279-SUM(АЭ:ИА!F279)+ХЭ_!F279</f>
        <v>0</v>
      </c>
      <c r="G279" s="87">
        <f>МРСКСибири!G279-SUM(АЭ:ИА!G279)+ХЭ_!G279</f>
        <v>0</v>
      </c>
      <c r="H279" s="21">
        <f>МРСКСибири!H279-SUM(АЭ:ИА!H279)+ХЭ_!H279</f>
        <v>0</v>
      </c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8">
        <f>МРСКСибири!D280-SUM(АЭ:ИА!D280)+ХЭ_!D280</f>
        <v>0</v>
      </c>
      <c r="E280" s="87">
        <f>МРСКСибири!E280-SUM(АЭ:ИА!E280)+ХЭ_!E280</f>
        <v>0</v>
      </c>
      <c r="F280" s="87">
        <f>МРСКСибири!F280-SUM(АЭ:ИА!F280)+ХЭ_!F280</f>
        <v>0</v>
      </c>
      <c r="G280" s="87">
        <f>МРСКСибири!G280-SUM(АЭ:ИА!G280)+ХЭ_!G280</f>
        <v>0</v>
      </c>
      <c r="H280" s="21">
        <f>МРСКСибири!H280-SUM(АЭ:ИА!H280)+ХЭ_!H280</f>
        <v>0</v>
      </c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8">
        <f>МРСКСибири!D281-SUM(АЭ:ИА!D281)+ХЭ_!D281</f>
        <v>0</v>
      </c>
      <c r="E281" s="87">
        <f>МРСКСибири!E281-SUM(АЭ:ИА!E281)+ХЭ_!E281</f>
        <v>1.2505552149377763E-12</v>
      </c>
      <c r="F281" s="87">
        <f>МРСКСибири!F281-SUM(АЭ:ИА!F281)+ХЭ_!F281</f>
        <v>0</v>
      </c>
      <c r="G281" s="87">
        <f>МРСКСибири!G281-SUM(АЭ:ИА!G281)+ХЭ_!G281</f>
        <v>-781.4729842727395</v>
      </c>
      <c r="H281" s="21">
        <f>МРСКСибири!H281-SUM(АЭ:ИА!H281)+ХЭ_!H281</f>
        <v>0</v>
      </c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8">
        <f>МРСКСибири!D282-SUM(АЭ:ИА!D282)+ХЭ_!D282</f>
        <v>-5.6843418860808015E-14</v>
      </c>
      <c r="E282" s="87">
        <f>МРСКСибири!E282-SUM(АЭ:ИА!E282)+ХЭ_!E282</f>
        <v>1.7053025658242404E-13</v>
      </c>
      <c r="F282" s="87">
        <f>МРСКСибири!F282-SUM(АЭ:ИА!F282)+ХЭ_!F282</f>
        <v>0</v>
      </c>
      <c r="G282" s="87">
        <f>МРСКСибири!G282-SUM(АЭ:ИА!G282)+ХЭ_!G282</f>
        <v>-2431.5413437376469</v>
      </c>
      <c r="H282" s="21">
        <f>МРСКСибири!H282-SUM(АЭ:ИА!H282)+ХЭ_!H282</f>
        <v>0</v>
      </c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8">
        <f>МРСКСибири!D283-SUM(АЭ:ИА!D283)+ХЭ_!D283</f>
        <v>2.6716406864579767E-12</v>
      </c>
      <c r="E283" s="87">
        <f>МРСКСибири!E283-SUM(АЭ:ИА!E283)+ХЭ_!E283</f>
        <v>-1.3642420526593924E-12</v>
      </c>
      <c r="F283" s="87">
        <f>МРСКСибири!F283-SUM(АЭ:ИА!F283)+ХЭ_!F283</f>
        <v>-2.6716406864579767E-12</v>
      </c>
      <c r="G283" s="87">
        <f>МРСКСибири!G283-SUM(АЭ:ИА!G283)+ХЭ_!G283</f>
        <v>-641.77185900517213</v>
      </c>
      <c r="H283" s="21">
        <f>МРСКСибири!H283-SUM(АЭ:ИА!H283)+ХЭ_!H283</f>
        <v>0</v>
      </c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8">
        <f>МРСКСибири!D284-SUM(АЭ:ИА!D284)+ХЭ_!D284</f>
        <v>0</v>
      </c>
      <c r="E284" s="87">
        <f>МРСКСибири!E284-SUM(АЭ:ИА!E284)+ХЭ_!E284</f>
        <v>0</v>
      </c>
      <c r="F284" s="87">
        <f>МРСКСибири!F284-SUM(АЭ:ИА!F284)+ХЭ_!F284</f>
        <v>0</v>
      </c>
      <c r="G284" s="87">
        <f>МРСКСибири!G284-SUM(АЭ:ИА!G284)+ХЭ_!G284</f>
        <v>0</v>
      </c>
      <c r="H284" s="21">
        <f>МРСКСибири!H284-SUM(АЭ:ИА!H284)+ХЭ_!H284</f>
        <v>0</v>
      </c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8">
        <f>МРСКСибири!D285-SUM(АЭ:ИА!D285)+ХЭ_!D285</f>
        <v>0</v>
      </c>
      <c r="E285" s="87">
        <f>МРСКСибири!E285-SUM(АЭ:ИА!E285)+ХЭ_!E285</f>
        <v>0</v>
      </c>
      <c r="F285" s="87">
        <f>МРСКСибири!F285-SUM(АЭ:ИА!F285)+ХЭ_!F285</f>
        <v>0</v>
      </c>
      <c r="G285" s="87">
        <f>МРСКСибири!G285-SUM(АЭ:ИА!G285)+ХЭ_!G285</f>
        <v>0</v>
      </c>
      <c r="H285" s="21">
        <f>МРСКСибири!H285-SUM(АЭ:ИА!H285)+ХЭ_!H285</f>
        <v>0</v>
      </c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8">
        <f>МРСКСибири!D286-SUM(АЭ:ИА!D286)+ХЭ_!D286</f>
        <v>0</v>
      </c>
      <c r="E286" s="87">
        <f>МРСКСибири!E286-SUM(АЭ:ИА!E286)+ХЭ_!E286</f>
        <v>0</v>
      </c>
      <c r="F286" s="87">
        <f>МРСКСибири!F286-SUM(АЭ:ИА!F286)+ХЭ_!F286</f>
        <v>0</v>
      </c>
      <c r="G286" s="87">
        <f>МРСКСибири!G286-SUM(АЭ:ИА!G286)+ХЭ_!G286</f>
        <v>-1008111696.8047509</v>
      </c>
      <c r="H286" s="21">
        <f>МРСКСибири!H286-SUM(АЭ:ИА!H286)+ХЭ_!H286</f>
        <v>0</v>
      </c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8">
        <f>МРСКСибири!D287-SUM(АЭ:ИА!D287)+ХЭ_!D287</f>
        <v>0</v>
      </c>
      <c r="E287" s="87">
        <f>МРСКСибири!E287-SUM(АЭ:ИА!E287)+ХЭ_!E287</f>
        <v>0</v>
      </c>
      <c r="F287" s="87">
        <f>МРСКСибири!F287-SUM(АЭ:ИА!F287)+ХЭ_!F287</f>
        <v>0</v>
      </c>
      <c r="G287" s="87">
        <f>МРСКСибири!G287-SUM(АЭ:ИА!G287)+ХЭ_!G287</f>
        <v>598.92732551320762</v>
      </c>
      <c r="H287" s="21">
        <f>МРСКСибири!H287-SUM(АЭ:ИА!H287)+ХЭ_!H287</f>
        <v>0</v>
      </c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8">
        <f>МРСКСибири!D288-SUM(АЭ:ИА!D288)+ХЭ_!D288</f>
        <v>0</v>
      </c>
      <c r="E288" s="87">
        <f>МРСКСибири!E288-SUM(АЭ:ИА!E288)+ХЭ_!E288</f>
        <v>0</v>
      </c>
      <c r="F288" s="87">
        <f>МРСКСибири!F288-SUM(АЭ:ИА!F288)+ХЭ_!F288</f>
        <v>0</v>
      </c>
      <c r="G288" s="87">
        <f>МРСКСибири!G288-SUM(АЭ:ИА!G288)+ХЭ_!G288</f>
        <v>0</v>
      </c>
      <c r="H288" s="21">
        <f>МРСКСибири!H288-SUM(АЭ:ИА!H288)+ХЭ_!H288</f>
        <v>0</v>
      </c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8">
        <f>МРСКСибири!D289-SUM(АЭ:ИА!D289)+ХЭ_!D289</f>
        <v>0</v>
      </c>
      <c r="E289" s="87">
        <f>МРСКСибири!E289-SUM(АЭ:ИА!E289)+ХЭ_!E289</f>
        <v>0</v>
      </c>
      <c r="F289" s="87">
        <f>МРСКСибири!F289-SUM(АЭ:ИА!F289)+ХЭ_!F289</f>
        <v>0</v>
      </c>
      <c r="G289" s="87">
        <f>МРСКСибири!G289-SUM(АЭ:ИА!G289)+ХЭ_!G289</f>
        <v>0</v>
      </c>
      <c r="H289" s="21">
        <f>МРСКСибири!H289-SUM(АЭ:ИА!H289)+ХЭ_!H289</f>
        <v>0</v>
      </c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8">
        <f>МРСКСибири!D290-SUM(АЭ:ИА!D290)+ХЭ_!D290</f>
        <v>0</v>
      </c>
      <c r="E290" s="87">
        <f>МРСКСибири!E290-SUM(АЭ:ИА!E290)+ХЭ_!E290</f>
        <v>0</v>
      </c>
      <c r="F290" s="87">
        <f>МРСКСибири!F290-SUM(АЭ:ИА!F290)+ХЭ_!F290</f>
        <v>0</v>
      </c>
      <c r="G290" s="87">
        <f>МРСКСибири!G290-SUM(АЭ:ИА!G290)+ХЭ_!G290</f>
        <v>0</v>
      </c>
      <c r="H290" s="21">
        <f>МРСКСибири!H290-SUM(АЭ:ИА!H290)+ХЭ_!H290</f>
        <v>0</v>
      </c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8">
        <f>МРСКСибири!D291-SUM(АЭ:ИА!D291)+ХЭ_!D291</f>
        <v>0</v>
      </c>
      <c r="E291" s="87">
        <f>МРСКСибири!E291-SUM(АЭ:ИА!E291)+ХЭ_!E291</f>
        <v>0</v>
      </c>
      <c r="F291" s="87">
        <f>МРСКСибири!F291-SUM(АЭ:ИА!F291)+ХЭ_!F291</f>
        <v>1.2789769243681803E-13</v>
      </c>
      <c r="G291" s="87">
        <f>МРСКСибири!G291-SUM(АЭ:ИА!G291)+ХЭ_!G291</f>
        <v>-1.5427167811491307</v>
      </c>
      <c r="H291" s="21">
        <f>МРСКСибири!H291-SUM(АЭ:ИА!H291)+ХЭ_!H291</f>
        <v>0</v>
      </c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8">
        <f>МРСКСибири!D292-SUM(АЭ:ИА!D292)+ХЭ_!D292</f>
        <v>0</v>
      </c>
      <c r="E292" s="87">
        <f>МРСКСибири!E292-SUM(АЭ:ИА!E292)+ХЭ_!E292</f>
        <v>0</v>
      </c>
      <c r="F292" s="87">
        <f>МРСКСибири!F292-SUM(АЭ:ИА!F292)+ХЭ_!F292</f>
        <v>0</v>
      </c>
      <c r="G292" s="87">
        <f>МРСКСибири!G292-SUM(АЭ:ИА!G292)+ХЭ_!G292</f>
        <v>0</v>
      </c>
      <c r="H292" s="21">
        <f>МРСКСибири!H292-SUM(АЭ:ИА!H292)+ХЭ_!H292</f>
        <v>0</v>
      </c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8">
        <f>МРСКСибири!D293-SUM(АЭ:ИА!D293)+ХЭ_!D293</f>
        <v>0</v>
      </c>
      <c r="E293" s="87">
        <f>МРСКСибири!E293-SUM(АЭ:ИА!E293)+ХЭ_!E293</f>
        <v>0</v>
      </c>
      <c r="F293" s="87">
        <f>МРСКСибири!F293-SUM(АЭ:ИА!F293)+ХЭ_!F293</f>
        <v>0</v>
      </c>
      <c r="G293" s="87">
        <f>МРСКСибири!G293-SUM(АЭ:ИА!G293)+ХЭ_!G293</f>
        <v>-201.65547735332808</v>
      </c>
      <c r="H293" s="21">
        <f>МРСКСибири!H293-SUM(АЭ:ИА!H293)+ХЭ_!H293</f>
        <v>0</v>
      </c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8">
        <f>МРСКСибири!D294-SUM(АЭ:ИА!D294)+ХЭ_!D294</f>
        <v>0</v>
      </c>
      <c r="E294" s="87">
        <f>МРСКСибири!E294-SUM(АЭ:ИА!E294)+ХЭ_!E294</f>
        <v>0</v>
      </c>
      <c r="F294" s="87">
        <f>МРСКСибири!F294-SUM(АЭ:ИА!F294)+ХЭ_!F294</f>
        <v>0</v>
      </c>
      <c r="G294" s="87">
        <f>МРСКСибири!G294-SUM(АЭ:ИА!G294)+ХЭ_!G294</f>
        <v>0</v>
      </c>
      <c r="H294" s="21">
        <f>МРСКСибири!H294-SUM(АЭ:ИА!H294)+ХЭ_!H294</f>
        <v>0</v>
      </c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8">
        <f>МРСКСибири!D295-SUM(АЭ:ИА!D295)+ХЭ_!D295</f>
        <v>0</v>
      </c>
      <c r="E295" s="87">
        <f>МРСКСибири!E295-SUM(АЭ:ИА!E295)+ХЭ_!E295</f>
        <v>5.6843418860808015E-14</v>
      </c>
      <c r="F295" s="87">
        <f>МРСКСибири!F295-SUM(АЭ:ИА!F295)+ХЭ_!F295</f>
        <v>-1.4210854715202004E-14</v>
      </c>
      <c r="G295" s="87">
        <f>МРСКСибири!G295-SUM(АЭ:ИА!G295)+ХЭ_!G295</f>
        <v>-9319.9597348445386</v>
      </c>
      <c r="H295" s="21">
        <f>МРСКСибири!H295-SUM(АЭ:ИА!H295)+ХЭ_!H295</f>
        <v>0</v>
      </c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8">
        <f>МРСКСибири!D296-SUM(АЭ:ИА!D296)+ХЭ_!D296</f>
        <v>0</v>
      </c>
      <c r="E296" s="87">
        <f>МРСКСибири!E296-SUM(АЭ:ИА!E296)+ХЭ_!E296</f>
        <v>0</v>
      </c>
      <c r="F296" s="87">
        <f>МРСКСибири!F296-SUM(АЭ:ИА!F296)+ХЭ_!F296</f>
        <v>0</v>
      </c>
      <c r="G296" s="87">
        <f>МРСКСибири!G296-SUM(АЭ:ИА!G296)+ХЭ_!G296</f>
        <v>0</v>
      </c>
      <c r="H296" s="21">
        <f>МРСКСибири!H296-SUM(АЭ:ИА!H296)+ХЭ_!H296</f>
        <v>0</v>
      </c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8">
        <f>МРСКСибири!D297-SUM(АЭ:ИА!D297)+ХЭ_!D297</f>
        <v>0</v>
      </c>
      <c r="E297" s="87">
        <f>МРСКСибири!E297-SUM(АЭ:ИА!E297)+ХЭ_!E297</f>
        <v>-9.9475983006414026E-14</v>
      </c>
      <c r="F297" s="87">
        <f>МРСКСибири!F297-SUM(АЭ:ИА!F297)+ХЭ_!F297</f>
        <v>4.9737991503207013E-14</v>
      </c>
      <c r="G297" s="87">
        <f>МРСКСибири!G297-SUM(АЭ:ИА!G297)+ХЭ_!G297</f>
        <v>-465.30496502863741</v>
      </c>
      <c r="H297" s="21">
        <f>МРСКСибири!H297-SUM(АЭ:ИА!H297)+ХЭ_!H297</f>
        <v>0</v>
      </c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8">
        <f>МРСКСибири!D298-SUM(АЭ:ИА!D298)+ХЭ_!D298</f>
        <v>0</v>
      </c>
      <c r="E298" s="87">
        <f>МРСКСибири!E298-SUM(АЭ:ИА!E298)+ХЭ_!E298</f>
        <v>0</v>
      </c>
      <c r="F298" s="87">
        <f>МРСКСибири!F298-SUM(АЭ:ИА!F298)+ХЭ_!F298</f>
        <v>0</v>
      </c>
      <c r="G298" s="87">
        <f>МРСКСибири!G298-SUM(АЭ:ИА!G298)+ХЭ_!G298</f>
        <v>0</v>
      </c>
      <c r="H298" s="21">
        <f>МРСКСибири!H298-SUM(АЭ:ИА!H298)+ХЭ_!H298</f>
        <v>0</v>
      </c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8">
        <f>МРСКСибири!D299-SUM(АЭ:ИА!D299)+ХЭ_!D299</f>
        <v>-5.6843418860808015E-14</v>
      </c>
      <c r="E299" s="87">
        <f>МРСКСибири!E299-SUM(АЭ:ИА!E299)+ХЭ_!E299</f>
        <v>2.8421709430404007E-14</v>
      </c>
      <c r="F299" s="87">
        <f>МРСКСибири!F299-SUM(АЭ:ИА!F299)+ХЭ_!F299</f>
        <v>-2.8421709430404007E-14</v>
      </c>
      <c r="G299" s="87">
        <f>МРСКСибири!G299-SUM(АЭ:ИА!G299)+ХЭ_!G299</f>
        <v>-871.61028948329499</v>
      </c>
      <c r="H299" s="21">
        <f>МРСКСибири!H299-SUM(АЭ:ИА!H299)+ХЭ_!H299</f>
        <v>0</v>
      </c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8">
        <f>МРСКСибири!D300-SUM(АЭ:ИА!D300)+ХЭ_!D300</f>
        <v>0</v>
      </c>
      <c r="E300" s="87">
        <f>МРСКСибири!E300-SUM(АЭ:ИА!E300)+ХЭ_!E300</f>
        <v>0</v>
      </c>
      <c r="F300" s="87">
        <f>МРСКСибири!F300-SUM(АЭ:ИА!F300)+ХЭ_!F300</f>
        <v>0</v>
      </c>
      <c r="G300" s="87">
        <f>МРСКСибири!G300-SUM(АЭ:ИА!G300)+ХЭ_!G300</f>
        <v>0</v>
      </c>
      <c r="H300" s="21">
        <f>МРСКСибири!H300-SUM(АЭ:ИА!H300)+ХЭ_!H300</f>
        <v>0</v>
      </c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8">
        <f>МРСКСибири!D301-SUM(АЭ:ИА!D301)+ХЭ_!D301</f>
        <v>0</v>
      </c>
      <c r="E301" s="87">
        <f>МРСКСибири!E301-SUM(АЭ:ИА!E301)+ХЭ_!E301</f>
        <v>1.4210854715202004E-13</v>
      </c>
      <c r="F301" s="87">
        <f>МРСКСибири!F301-SUM(АЭ:ИА!F301)+ХЭ_!F301</f>
        <v>-7.1054273576010019E-14</v>
      </c>
      <c r="G301" s="87">
        <f>МРСКСибири!G301-SUM(АЭ:ИА!G301)+ХЭ_!G301</f>
        <v>-5759.759870526178</v>
      </c>
      <c r="H301" s="21">
        <f>МРСКСибири!H301-SUM(АЭ:ИА!H301)+ХЭ_!H301</f>
        <v>0</v>
      </c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8">
        <f>МРСКСибири!D302-SUM(АЭ:ИА!D302)+ХЭ_!D302</f>
        <v>0</v>
      </c>
      <c r="E302" s="87">
        <f>МРСКСибири!E302-SUM(АЭ:ИА!E302)+ХЭ_!E302</f>
        <v>0</v>
      </c>
      <c r="F302" s="87">
        <f>МРСКСибири!F302-SUM(АЭ:ИА!F302)+ХЭ_!F302</f>
        <v>0</v>
      </c>
      <c r="G302" s="87">
        <f>МРСКСибири!G302-SUM(АЭ:ИА!G302)+ХЭ_!G302</f>
        <v>0</v>
      </c>
      <c r="H302" s="21">
        <f>МРСКСибири!H302-SUM(АЭ:ИА!H302)+ХЭ_!H302</f>
        <v>0</v>
      </c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8">
        <f>МРСКСибири!D303-SUM(АЭ:ИА!D303)+ХЭ_!D303</f>
        <v>2.7000623958883807E-13</v>
      </c>
      <c r="E303" s="87">
        <f>МРСКСибири!E303-SUM(АЭ:ИА!E303)+ХЭ_!E303</f>
        <v>-6.8212102632969618E-13</v>
      </c>
      <c r="F303" s="87">
        <f>МРСКСибири!F303-SUM(АЭ:ИА!F303)+ХЭ_!F303</f>
        <v>-2.7000623958883807E-13</v>
      </c>
      <c r="G303" s="87">
        <f>МРСКСибири!G303-SUM(АЭ:ИА!G303)+ХЭ_!G303</f>
        <v>-941.12197722269377</v>
      </c>
      <c r="H303" s="21">
        <f>МРСКСибири!H303-SUM(АЭ:ИА!H303)+ХЭ_!H303</f>
        <v>0</v>
      </c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8">
        <f>МРСКСибири!D304-SUM(АЭ:ИА!D304)+ХЭ_!D304</f>
        <v>0</v>
      </c>
      <c r="E304" s="87">
        <f>МРСКСибири!E304-SUM(АЭ:ИА!E304)+ХЭ_!E304</f>
        <v>0</v>
      </c>
      <c r="F304" s="87">
        <f>МРСКСибири!F304-SUM(АЭ:ИА!F304)+ХЭ_!F304</f>
        <v>-1.3855583347321954E-13</v>
      </c>
      <c r="G304" s="87">
        <f>МРСКСибири!G304-SUM(АЭ:ИА!G304)+ХЭ_!G304</f>
        <v>-2282.0300059830338</v>
      </c>
      <c r="H304" s="21">
        <f>МРСКСибири!H304-SUM(АЭ:ИА!H304)+ХЭ_!H304</f>
        <v>0</v>
      </c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8">
        <f>МРСКСибири!D305-SUM(АЭ:ИА!D305)+ХЭ_!D305</f>
        <v>-840.86828010040426</v>
      </c>
      <c r="E305" s="108">
        <f>МРСКСибири!E305-SUM(АЭ:ИА!E305)+ХЭ_!E305</f>
        <v>-839.58090409094734</v>
      </c>
      <c r="F305" s="87">
        <f>МРСКСибири!F305-SUM(АЭ:ИА!F305)+ХЭ_!F305</f>
        <v>1.2873760094565512</v>
      </c>
      <c r="G305" s="87">
        <f>МРСКСибири!G305-SUM(АЭ:ИА!G305)+ХЭ_!G305</f>
        <v>-6.9091859115924308</v>
      </c>
      <c r="H305" s="21">
        <f>МРСКСибири!H305-SUM(АЭ:ИА!H305)+ХЭ_!H305</f>
        <v>0</v>
      </c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8">
        <f>МРСКСибири!D306-SUM(АЭ:ИА!D306)+ХЭ_!D306</f>
        <v>0</v>
      </c>
      <c r="E306" s="87">
        <f>МРСКСибири!E306-SUM(АЭ:ИА!E306)+ХЭ_!E306</f>
        <v>0</v>
      </c>
      <c r="F306" s="87">
        <f>МРСКСибири!F306-SUM(АЭ:ИА!F306)+ХЭ_!F306</f>
        <v>0</v>
      </c>
      <c r="G306" s="87">
        <f>МРСКСибири!G306-SUM(АЭ:ИА!G306)+ХЭ_!G306</f>
        <v>0</v>
      </c>
      <c r="H306" s="21">
        <f>МРСКСибири!H306-SUM(АЭ:ИА!H306)+ХЭ_!H306</f>
        <v>0</v>
      </c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8">
        <f>МРСКСибири!D307-SUM(АЭ:ИА!D307)+ХЭ_!D307</f>
        <v>0</v>
      </c>
      <c r="E307" s="87">
        <f>МРСКСибири!E307-SUM(АЭ:ИА!E307)+ХЭ_!E307</f>
        <v>0</v>
      </c>
      <c r="F307" s="87">
        <f>МРСКСибири!F307-SUM(АЭ:ИА!F307)+ХЭ_!F307</f>
        <v>0</v>
      </c>
      <c r="G307" s="87">
        <f>МРСКСибири!G307-SUM(АЭ:ИА!G307)+ХЭ_!G307</f>
        <v>0</v>
      </c>
      <c r="H307" s="21">
        <f>МРСКСибири!H307-SUM(АЭ:ИА!H307)+ХЭ_!H307</f>
        <v>0</v>
      </c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8">
        <f>МРСКСибири!D308-SUM(АЭ:ИА!D308)+ХЭ_!D308</f>
        <v>0</v>
      </c>
      <c r="E308" s="87">
        <f>МРСКСибири!E308-SUM(АЭ:ИА!E308)+ХЭ_!E308</f>
        <v>0</v>
      </c>
      <c r="F308" s="87">
        <f>МРСКСибири!F308-SUM(АЭ:ИА!F308)+ХЭ_!F308</f>
        <v>0</v>
      </c>
      <c r="G308" s="87">
        <f>МРСКСибири!G308-SUM(АЭ:ИА!G308)+ХЭ_!G308</f>
        <v>0</v>
      </c>
      <c r="H308" s="21">
        <f>МРСКСибири!H308-SUM(АЭ:ИА!H308)+ХЭ_!H308</f>
        <v>0</v>
      </c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8">
        <f>МРСКСибири!D309-SUM(АЭ:ИА!D309)+ХЭ_!D309</f>
        <v>0</v>
      </c>
      <c r="E309" s="87">
        <f>МРСКСибири!E309-SUM(АЭ:ИА!E309)+ХЭ_!E309</f>
        <v>0</v>
      </c>
      <c r="F309" s="87">
        <f>МРСКСибири!F309-SUM(АЭ:ИА!F309)+ХЭ_!F309</f>
        <v>0</v>
      </c>
      <c r="G309" s="87">
        <f>МРСКСибири!G309-SUM(АЭ:ИА!G309)+ХЭ_!G309</f>
        <v>0</v>
      </c>
      <c r="H309" s="21">
        <f>МРСКСибири!H309-SUM(АЭ:ИА!H309)+ХЭ_!H309</f>
        <v>0</v>
      </c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8">
        <f>МРСКСибири!D310-SUM(АЭ:ИА!D310)+ХЭ_!D310</f>
        <v>0</v>
      </c>
      <c r="E310" s="87">
        <f>МРСКСибири!E310-SUM(АЭ:ИА!E310)+ХЭ_!E310</f>
        <v>0</v>
      </c>
      <c r="F310" s="87">
        <f>МРСКСибири!F310-SUM(АЭ:ИА!F310)+ХЭ_!F310</f>
        <v>0</v>
      </c>
      <c r="G310" s="87">
        <f>МРСКСибири!G310-SUM(АЭ:ИА!G310)+ХЭ_!G310</f>
        <v>0</v>
      </c>
      <c r="H310" s="21">
        <f>МРСКСибири!H310-SUM(АЭ:ИА!H310)+ХЭ_!H310</f>
        <v>0</v>
      </c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8">
        <f>МРСКСибири!D311-SUM(АЭ:ИА!D311)+ХЭ_!D311</f>
        <v>-731.59966181145182</v>
      </c>
      <c r="E311" s="108">
        <f>МРСКСибири!E311-SUM(АЭ:ИА!E311)+ХЭ_!E311</f>
        <v>-694.58957722083312</v>
      </c>
      <c r="F311" s="87">
        <f>МРСКСибири!F311-SUM(АЭ:ИА!F311)+ХЭ_!F311</f>
        <v>37.010084590618717</v>
      </c>
      <c r="G311" s="87">
        <f>МРСКСибири!G311-SUM(АЭ:ИА!G311)+ХЭ_!G311</f>
        <v>32.775689466950027</v>
      </c>
      <c r="H311" s="21">
        <f>МРСКСибири!H311-SUM(АЭ:ИА!H311)+ХЭ_!H311</f>
        <v>0</v>
      </c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8">
        <f>МРСКСибири!D312-SUM(АЭ:ИА!D312)+ХЭ_!D312</f>
        <v>0</v>
      </c>
      <c r="E312" s="87">
        <f>МРСКСибири!E312-SUM(АЭ:ИА!E312)+ХЭ_!E312</f>
        <v>0</v>
      </c>
      <c r="F312" s="87">
        <f>МРСКСибири!F312-SUM(АЭ:ИА!F312)+ХЭ_!F312</f>
        <v>0</v>
      </c>
      <c r="G312" s="87">
        <f>МРСКСибири!G312-SUM(АЭ:ИА!G312)+ХЭ_!G312</f>
        <v>0</v>
      </c>
      <c r="H312" s="21">
        <f>МРСКСибири!H312-SUM(АЭ:ИА!H312)+ХЭ_!H312</f>
        <v>0</v>
      </c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8">
        <f>МРСКСибири!D313-SUM(АЭ:ИА!D313)+ХЭ_!D313</f>
        <v>0</v>
      </c>
      <c r="E313" s="108">
        <f>МРСКСибири!E313-SUM(АЭ:ИА!E313)+ХЭ_!E313</f>
        <v>0.1599642454941943</v>
      </c>
      <c r="F313" s="87">
        <f>МРСКСибири!F313-SUM(АЭ:ИА!F313)+ХЭ_!F313</f>
        <v>0.1599642454941943</v>
      </c>
      <c r="G313" s="87">
        <f>МРСКСибири!G313-SUM(АЭ:ИА!G313)+ХЭ_!G313</f>
        <v>0</v>
      </c>
      <c r="H313" s="21">
        <f>МРСКСибири!H313-SUM(АЭ:ИА!H313)+ХЭ_!H313</f>
        <v>0</v>
      </c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9">
        <f>МРСКСибири!D314-SUM(АЭ:ИА!D314)+ХЭ_!D314</f>
        <v>0</v>
      </c>
      <c r="E314" s="87">
        <f>МРСКСибири!E314-SUM(АЭ:ИА!E314)+ХЭ_!E314</f>
        <v>0</v>
      </c>
      <c r="F314" s="88">
        <f>МРСКСибири!F314-SUM(АЭ:ИА!F314)+ХЭ_!F314</f>
        <v>0</v>
      </c>
      <c r="G314" s="88">
        <f>МРСКСибири!G314-SUM(АЭ:ИА!G314)+ХЭ_!G314</f>
        <v>0</v>
      </c>
      <c r="H314" s="30">
        <f>МРСКСибири!H314-SUM(АЭ:ИА!H314)+ХЭ_!H314</f>
        <v>0</v>
      </c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9">
        <f>МРСКСибири!D315-SUM(АЭ:ИА!D315)+ХЭ_!D315</f>
        <v>0</v>
      </c>
      <c r="E315" s="87">
        <f>МРСКСибири!E315-SUM(АЭ:ИА!E315)+ХЭ_!E315</f>
        <v>0</v>
      </c>
      <c r="F315" s="88">
        <f>МРСКСибири!F315-SUM(АЭ:ИА!F315)+ХЭ_!F315</f>
        <v>0</v>
      </c>
      <c r="G315" s="88">
        <f>МРСКСибири!G315-SUM(АЭ:ИА!G315)+ХЭ_!G315</f>
        <v>0</v>
      </c>
      <c r="H315" s="30">
        <f>МРСКСибири!H315-SUM(АЭ:ИА!H315)+ХЭ_!H315</f>
        <v>0</v>
      </c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8">
        <f>МРСКСибири!D316-SUM(АЭ:ИА!D316)+ХЭ_!D316</f>
        <v>0</v>
      </c>
      <c r="E316" s="87">
        <f>МРСКСибири!E316-SUM(АЭ:ИА!E316)+ХЭ_!E316</f>
        <v>0</v>
      </c>
      <c r="F316" s="87">
        <f>МРСКСибири!F316-SUM(АЭ:ИА!F316)+ХЭ_!F316</f>
        <v>0</v>
      </c>
      <c r="G316" s="87">
        <f>МРСКСибири!G316-SUM(АЭ:ИА!G316)+ХЭ_!G316</f>
        <v>0</v>
      </c>
      <c r="H316" s="21">
        <f>МРСКСибири!H316-SUM(АЭ:ИА!H316)+ХЭ_!H316</f>
        <v>0</v>
      </c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100">
        <f>МРСКСибири!D317-SUM(АЭ:ИА!D317)+ХЭ_!D317</f>
        <v>0</v>
      </c>
      <c r="E317" s="90">
        <f>МРСКСибири!E317-SUM(АЭ:ИА!E317)+ХЭ_!E317</f>
        <v>0</v>
      </c>
      <c r="F317" s="90">
        <f>МРСКСибири!F317-SUM(АЭ:ИА!F317)+ХЭ_!F317</f>
        <v>0</v>
      </c>
      <c r="G317" s="90">
        <f>МРСКСибири!G317-SUM(АЭ:ИА!G317)+ХЭ_!G317</f>
        <v>0</v>
      </c>
      <c r="H317" s="35">
        <f>МРСКСибири!H317-SUM(АЭ:ИА!H317)+ХЭ_!H317</f>
        <v>0</v>
      </c>
      <c r="I317" s="5"/>
    </row>
    <row r="318" spans="1:9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91"/>
      <c r="E319" s="91"/>
      <c r="F319" s="91"/>
      <c r="G319" s="91"/>
      <c r="H319" s="45"/>
    </row>
    <row r="320" spans="1:9" x14ac:dyDescent="0.25">
      <c r="A320" s="18" t="s">
        <v>498</v>
      </c>
      <c r="B320" s="22" t="s">
        <v>499</v>
      </c>
      <c r="C320" s="20" t="s">
        <v>500</v>
      </c>
      <c r="D320" s="98">
        <f>МРСКСибири!D320-SUM(АЭ:ИА!D320)+ХЭ_!D320</f>
        <v>0</v>
      </c>
      <c r="E320" s="87">
        <f>МРСКСибири!E320-SUM(АЭ:ИА!E320)+ХЭ_!E320</f>
        <v>0</v>
      </c>
      <c r="F320" s="87">
        <f>МРСКСибири!F320-SUM(АЭ:ИА!F320)+ХЭ_!F320</f>
        <v>0</v>
      </c>
      <c r="G320" s="87">
        <f>МРСКСибири!G320-SUM(АЭ:ИА!G320)+ХЭ_!G320</f>
        <v>0</v>
      </c>
      <c r="H320" s="21">
        <f>МРСКСибири!H320-SUM(АЭ:ИА!H320)+ХЭ_!H320</f>
        <v>0</v>
      </c>
    </row>
    <row r="321" spans="1:8" x14ac:dyDescent="0.25">
      <c r="A321" s="18" t="s">
        <v>501</v>
      </c>
      <c r="B321" s="22" t="s">
        <v>502</v>
      </c>
      <c r="C321" s="20" t="s">
        <v>503</v>
      </c>
      <c r="D321" s="98">
        <f>МРСКСибири!D321-SUM(АЭ:ИА!D321)+ХЭ_!D321</f>
        <v>0</v>
      </c>
      <c r="E321" s="87">
        <f>МРСКСибири!E321-SUM(АЭ:ИА!E321)+ХЭ_!E321</f>
        <v>0</v>
      </c>
      <c r="F321" s="87">
        <f>МРСКСибири!F321-SUM(АЭ:ИА!F321)+ХЭ_!F321</f>
        <v>0</v>
      </c>
      <c r="G321" s="87">
        <f>МРСКСибири!G321-SUM(АЭ:ИА!G321)+ХЭ_!G321</f>
        <v>0</v>
      </c>
      <c r="H321" s="21">
        <f>МРСКСибири!H321-SUM(АЭ:ИА!H321)+ХЭ_!H321</f>
        <v>0</v>
      </c>
    </row>
    <row r="322" spans="1:8" x14ac:dyDescent="0.25">
      <c r="A322" s="18" t="s">
        <v>504</v>
      </c>
      <c r="B322" s="22" t="s">
        <v>505</v>
      </c>
      <c r="C322" s="20" t="s">
        <v>500</v>
      </c>
      <c r="D322" s="98">
        <f>МРСКСибири!D322-SUM(АЭ:ИА!D322)+ХЭ_!D322</f>
        <v>0</v>
      </c>
      <c r="E322" s="87">
        <f>МРСКСибири!E322-SUM(АЭ:ИА!E322)+ХЭ_!E322</f>
        <v>0</v>
      </c>
      <c r="F322" s="87">
        <f>МРСКСибири!F322-SUM(АЭ:ИА!F322)+ХЭ_!F322</f>
        <v>0</v>
      </c>
      <c r="G322" s="87">
        <f>МРСКСибири!G322-SUM(АЭ:ИА!G322)+ХЭ_!G322</f>
        <v>0</v>
      </c>
      <c r="H322" s="21">
        <f>МРСКСибири!H322-SUM(АЭ:ИА!H322)+ХЭ_!H322</f>
        <v>0</v>
      </c>
    </row>
    <row r="323" spans="1:8" x14ac:dyDescent="0.25">
      <c r="A323" s="18" t="s">
        <v>506</v>
      </c>
      <c r="B323" s="22" t="s">
        <v>507</v>
      </c>
      <c r="C323" s="20" t="s">
        <v>503</v>
      </c>
      <c r="D323" s="98">
        <f>МРСКСибири!D323-SUM(АЭ:ИА!D323)+ХЭ_!D323</f>
        <v>0</v>
      </c>
      <c r="E323" s="87">
        <f>МРСКСибири!E323-SUM(АЭ:ИА!E323)+ХЭ_!E323</f>
        <v>0</v>
      </c>
      <c r="F323" s="87">
        <f>МРСКСибири!F323-SUM(АЭ:ИА!F323)+ХЭ_!F323</f>
        <v>0</v>
      </c>
      <c r="G323" s="87">
        <f>МРСКСибири!G323-SUM(АЭ:ИА!G323)+ХЭ_!G323</f>
        <v>0</v>
      </c>
      <c r="H323" s="21">
        <f>МРСКСибири!H323-SUM(АЭ:ИА!H323)+ХЭ_!H323</f>
        <v>0</v>
      </c>
    </row>
    <row r="324" spans="1:8" x14ac:dyDescent="0.25">
      <c r="A324" s="18" t="s">
        <v>508</v>
      </c>
      <c r="B324" s="22" t="s">
        <v>509</v>
      </c>
      <c r="C324" s="20" t="s">
        <v>510</v>
      </c>
      <c r="D324" s="98">
        <f>МРСКСибири!D324-SUM(АЭ:ИА!D324)+ХЭ_!D324</f>
        <v>0</v>
      </c>
      <c r="E324" s="87">
        <f>МРСКСибири!E324-SUM(АЭ:ИА!E324)+ХЭ_!E324</f>
        <v>0</v>
      </c>
      <c r="F324" s="87">
        <f>МРСКСибири!F324-SUM(АЭ:ИА!F324)+ХЭ_!F324</f>
        <v>0</v>
      </c>
      <c r="G324" s="87">
        <f>МРСКСибири!G324-SUM(АЭ:ИА!G324)+ХЭ_!G324</f>
        <v>0</v>
      </c>
      <c r="H324" s="21">
        <f>МРСКСибири!H324-SUM(АЭ:ИА!H324)+ХЭ_!H324</f>
        <v>0</v>
      </c>
    </row>
    <row r="325" spans="1:8" x14ac:dyDescent="0.25">
      <c r="A325" s="18" t="s">
        <v>511</v>
      </c>
      <c r="B325" s="22" t="s">
        <v>512</v>
      </c>
      <c r="C325" s="20" t="s">
        <v>228</v>
      </c>
      <c r="D325" s="87"/>
      <c r="E325" s="87"/>
      <c r="F325" s="87"/>
      <c r="G325" s="87"/>
      <c r="H325" s="46"/>
    </row>
    <row r="326" spans="1:8" x14ac:dyDescent="0.25">
      <c r="A326" s="18" t="s">
        <v>513</v>
      </c>
      <c r="B326" s="24" t="s">
        <v>514</v>
      </c>
      <c r="C326" s="20" t="s">
        <v>510</v>
      </c>
      <c r="D326" s="98">
        <f>МРСКСибири!D326-SUM(АЭ:ИА!D326)+ХЭ_!D326</f>
        <v>0</v>
      </c>
      <c r="E326" s="87">
        <f>МРСКСибири!E326-SUM(АЭ:ИА!E326)+ХЭ_!E326</f>
        <v>0</v>
      </c>
      <c r="F326" s="87">
        <f>МРСКСибири!F326-SUM(АЭ:ИА!F326)+ХЭ_!F326</f>
        <v>0</v>
      </c>
      <c r="G326" s="87">
        <f>МРСКСибири!G326-SUM(АЭ:ИА!G326)+ХЭ_!G326</f>
        <v>0</v>
      </c>
      <c r="H326" s="21">
        <f>МРСКСибири!H326-SUM(АЭ:ИА!H326)+ХЭ_!H326</f>
        <v>0</v>
      </c>
    </row>
    <row r="327" spans="1:8" x14ac:dyDescent="0.25">
      <c r="A327" s="18" t="s">
        <v>515</v>
      </c>
      <c r="B327" s="24" t="s">
        <v>516</v>
      </c>
      <c r="C327" s="20" t="s">
        <v>517</v>
      </c>
      <c r="D327" s="98">
        <f>МРСКСибири!D327-SUM(АЭ:ИА!D327)+ХЭ_!D327</f>
        <v>0</v>
      </c>
      <c r="E327" s="87">
        <f>МРСКСибири!E327-SUM(АЭ:ИА!E327)+ХЭ_!E327</f>
        <v>0</v>
      </c>
      <c r="F327" s="87">
        <f>МРСКСибири!F327-SUM(АЭ:ИА!F327)+ХЭ_!F327</f>
        <v>0</v>
      </c>
      <c r="G327" s="87">
        <f>МРСКСибири!G327-SUM(АЭ:ИА!G327)+ХЭ_!G327</f>
        <v>0</v>
      </c>
      <c r="H327" s="21">
        <f>МРСКСибири!H327-SUM(АЭ:ИА!H327)+ХЭ_!H327</f>
        <v>0</v>
      </c>
    </row>
    <row r="328" spans="1:8" x14ac:dyDescent="0.25">
      <c r="A328" s="18" t="s">
        <v>518</v>
      </c>
      <c r="B328" s="22" t="s">
        <v>519</v>
      </c>
      <c r="C328" s="20" t="s">
        <v>228</v>
      </c>
      <c r="D328" s="87"/>
      <c r="E328" s="87"/>
      <c r="F328" s="87"/>
      <c r="G328" s="87"/>
      <c r="H328" s="46"/>
    </row>
    <row r="329" spans="1:8" x14ac:dyDescent="0.25">
      <c r="A329" s="18" t="s">
        <v>520</v>
      </c>
      <c r="B329" s="24" t="s">
        <v>514</v>
      </c>
      <c r="C329" s="20" t="s">
        <v>510</v>
      </c>
      <c r="D329" s="98">
        <f>МРСКСибири!D329-SUM(АЭ:ИА!D329)+ХЭ_!D329</f>
        <v>0</v>
      </c>
      <c r="E329" s="87">
        <f>МРСКСибири!E329-SUM(АЭ:ИА!E329)+ХЭ_!E329</f>
        <v>0</v>
      </c>
      <c r="F329" s="87">
        <f>МРСКСибири!F329-SUM(АЭ:ИА!F329)+ХЭ_!F329</f>
        <v>0</v>
      </c>
      <c r="G329" s="87">
        <f>МРСКСибири!G329-SUM(АЭ:ИА!G329)+ХЭ_!G329</f>
        <v>0</v>
      </c>
      <c r="H329" s="21">
        <f>МРСКСибири!H329-SUM(АЭ:ИА!H329)+ХЭ_!H329</f>
        <v>0</v>
      </c>
    </row>
    <row r="330" spans="1:8" x14ac:dyDescent="0.25">
      <c r="A330" s="18" t="s">
        <v>521</v>
      </c>
      <c r="B330" s="24" t="s">
        <v>522</v>
      </c>
      <c r="C330" s="20" t="s">
        <v>500</v>
      </c>
      <c r="D330" s="98">
        <f>МРСКСибири!D330-SUM(АЭ:ИА!D330)+ХЭ_!D330</f>
        <v>0</v>
      </c>
      <c r="E330" s="87">
        <f>МРСКСибири!E330-SUM(АЭ:ИА!E330)+ХЭ_!E330</f>
        <v>0</v>
      </c>
      <c r="F330" s="87">
        <f>МРСКСибири!F330-SUM(АЭ:ИА!F330)+ХЭ_!F330</f>
        <v>0</v>
      </c>
      <c r="G330" s="87">
        <f>МРСКСибири!G330-SUM(АЭ:ИА!G330)+ХЭ_!G330</f>
        <v>0</v>
      </c>
      <c r="H330" s="21">
        <f>МРСКСибири!H330-SUM(АЭ:ИА!H330)+ХЭ_!H330</f>
        <v>0</v>
      </c>
    </row>
    <row r="331" spans="1:8" x14ac:dyDescent="0.25">
      <c r="A331" s="18" t="s">
        <v>523</v>
      </c>
      <c r="B331" s="24" t="s">
        <v>516</v>
      </c>
      <c r="C331" s="20" t="s">
        <v>517</v>
      </c>
      <c r="D331" s="98">
        <f>МРСКСибири!D331-SUM(АЭ:ИА!D331)+ХЭ_!D331</f>
        <v>0</v>
      </c>
      <c r="E331" s="87">
        <f>МРСКСибири!E331-SUM(АЭ:ИА!E331)+ХЭ_!E331</f>
        <v>0</v>
      </c>
      <c r="F331" s="87">
        <f>МРСКСибири!F331-SUM(АЭ:ИА!F331)+ХЭ_!F331</f>
        <v>0</v>
      </c>
      <c r="G331" s="87">
        <f>МРСКСибири!G331-SUM(АЭ:ИА!G331)+ХЭ_!G331</f>
        <v>0</v>
      </c>
      <c r="H331" s="21">
        <f>МРСКСибири!H331-SUM(АЭ:ИА!H331)+ХЭ_!H331</f>
        <v>0</v>
      </c>
    </row>
    <row r="332" spans="1:8" x14ac:dyDescent="0.25">
      <c r="A332" s="18" t="s">
        <v>524</v>
      </c>
      <c r="B332" s="22" t="s">
        <v>525</v>
      </c>
      <c r="C332" s="20" t="s">
        <v>228</v>
      </c>
      <c r="D332" s="87"/>
      <c r="E332" s="87"/>
      <c r="F332" s="87"/>
      <c r="G332" s="87"/>
      <c r="H332" s="46"/>
    </row>
    <row r="333" spans="1:8" x14ac:dyDescent="0.25">
      <c r="A333" s="18" t="s">
        <v>526</v>
      </c>
      <c r="B333" s="24" t="s">
        <v>514</v>
      </c>
      <c r="C333" s="20" t="s">
        <v>510</v>
      </c>
      <c r="D333" s="98">
        <f>МРСКСибири!D333-SUM(АЭ:ИА!D333)+ХЭ_!D333</f>
        <v>0</v>
      </c>
      <c r="E333" s="87">
        <f>МРСКСибири!E333-SUM(АЭ:ИА!E333)+ХЭ_!E333</f>
        <v>0</v>
      </c>
      <c r="F333" s="87">
        <f>МРСКСибири!F333-SUM(АЭ:ИА!F333)+ХЭ_!F333</f>
        <v>0</v>
      </c>
      <c r="G333" s="87">
        <f>МРСКСибири!G333-SUM(АЭ:ИА!G333)+ХЭ_!G333</f>
        <v>0</v>
      </c>
      <c r="H333" s="21">
        <f>МРСКСибири!H333-SUM(АЭ:ИА!H333)+ХЭ_!H333</f>
        <v>0</v>
      </c>
    </row>
    <row r="334" spans="1:8" x14ac:dyDescent="0.25">
      <c r="A334" s="18" t="s">
        <v>527</v>
      </c>
      <c r="B334" s="24" t="s">
        <v>516</v>
      </c>
      <c r="C334" s="20" t="s">
        <v>517</v>
      </c>
      <c r="D334" s="98">
        <f>МРСКСибири!D334-SUM(АЭ:ИА!D334)+ХЭ_!D334</f>
        <v>0</v>
      </c>
      <c r="E334" s="87">
        <f>МРСКСибири!E334-SUM(АЭ:ИА!E334)+ХЭ_!E334</f>
        <v>0</v>
      </c>
      <c r="F334" s="87">
        <f>МРСКСибири!F334-SUM(АЭ:ИА!F334)+ХЭ_!F334</f>
        <v>0</v>
      </c>
      <c r="G334" s="87">
        <f>МРСКСибири!G334-SUM(АЭ:ИА!G334)+ХЭ_!G334</f>
        <v>0</v>
      </c>
      <c r="H334" s="21">
        <f>МРСКСибири!H334-SUM(АЭ:ИА!H334)+ХЭ_!H334</f>
        <v>0</v>
      </c>
    </row>
    <row r="335" spans="1:8" x14ac:dyDescent="0.25">
      <c r="A335" s="18" t="s">
        <v>528</v>
      </c>
      <c r="B335" s="22" t="s">
        <v>529</v>
      </c>
      <c r="C335" s="20" t="s">
        <v>228</v>
      </c>
      <c r="D335" s="87"/>
      <c r="E335" s="87"/>
      <c r="F335" s="87"/>
      <c r="G335" s="87"/>
      <c r="H335" s="46"/>
    </row>
    <row r="336" spans="1:8" x14ac:dyDescent="0.25">
      <c r="A336" s="18" t="s">
        <v>530</v>
      </c>
      <c r="B336" s="24" t="s">
        <v>514</v>
      </c>
      <c r="C336" s="20" t="s">
        <v>510</v>
      </c>
      <c r="D336" s="98">
        <f>МРСКСибири!D336-SUM(АЭ:ИА!D336)+ХЭ_!D336</f>
        <v>0</v>
      </c>
      <c r="E336" s="87">
        <f>МРСКСибири!E336-SUM(АЭ:ИА!E336)+ХЭ_!E336</f>
        <v>0</v>
      </c>
      <c r="F336" s="87">
        <f>МРСКСибири!F336-SUM(АЭ:ИА!F336)+ХЭ_!F336</f>
        <v>0</v>
      </c>
      <c r="G336" s="87">
        <f>МРСКСибири!G336-SUM(АЭ:ИА!G336)+ХЭ_!G336</f>
        <v>0</v>
      </c>
      <c r="H336" s="21">
        <f>МРСКСибири!H336-SUM(АЭ:ИА!H336)+ХЭ_!H336</f>
        <v>0</v>
      </c>
    </row>
    <row r="337" spans="1:8" x14ac:dyDescent="0.25">
      <c r="A337" s="18" t="s">
        <v>531</v>
      </c>
      <c r="B337" s="24" t="s">
        <v>522</v>
      </c>
      <c r="C337" s="20" t="s">
        <v>500</v>
      </c>
      <c r="D337" s="98">
        <f>МРСКСибири!D337-SUM(АЭ:ИА!D337)+ХЭ_!D337</f>
        <v>0</v>
      </c>
      <c r="E337" s="87">
        <f>МРСКСибири!E337-SUM(АЭ:ИА!E337)+ХЭ_!E337</f>
        <v>0</v>
      </c>
      <c r="F337" s="87">
        <f>МРСКСибири!F337-SUM(АЭ:ИА!F337)+ХЭ_!F337</f>
        <v>0</v>
      </c>
      <c r="G337" s="87">
        <f>МРСКСибири!G337-SUM(АЭ:ИА!G337)+ХЭ_!G337</f>
        <v>0</v>
      </c>
      <c r="H337" s="21">
        <f>МРСКСибири!H337-SUM(АЭ:ИА!H337)+ХЭ_!H337</f>
        <v>0</v>
      </c>
    </row>
    <row r="338" spans="1:8" x14ac:dyDescent="0.25">
      <c r="A338" s="18" t="s">
        <v>532</v>
      </c>
      <c r="B338" s="24" t="s">
        <v>516</v>
      </c>
      <c r="C338" s="20" t="s">
        <v>517</v>
      </c>
      <c r="D338" s="98">
        <f>МРСКСибири!D338-SUM(АЭ:ИА!D338)+ХЭ_!D338</f>
        <v>0</v>
      </c>
      <c r="E338" s="87">
        <f>МРСКСибири!E338-SUM(АЭ:ИА!E338)+ХЭ_!E338</f>
        <v>0</v>
      </c>
      <c r="F338" s="87">
        <f>МРСКСибири!F338-SUM(АЭ:ИА!F338)+ХЭ_!F338</f>
        <v>0</v>
      </c>
      <c r="G338" s="87">
        <f>МРСКСибири!G338-SUM(АЭ:ИА!G338)+ХЭ_!G338</f>
        <v>0</v>
      </c>
      <c r="H338" s="21">
        <f>МРСКСибири!H338-SUM(АЭ:ИА!H338)+ХЭ_!H338</f>
        <v>0</v>
      </c>
    </row>
    <row r="339" spans="1:8" x14ac:dyDescent="0.25">
      <c r="A339" s="36" t="s">
        <v>533</v>
      </c>
      <c r="B339" s="37" t="s">
        <v>534</v>
      </c>
      <c r="C339" s="38" t="s">
        <v>228</v>
      </c>
      <c r="D339" s="87"/>
      <c r="E339" s="87"/>
      <c r="F339" s="91"/>
      <c r="G339" s="91"/>
      <c r="H339" s="45"/>
    </row>
    <row r="340" spans="1:8" x14ac:dyDescent="0.25">
      <c r="A340" s="18" t="s">
        <v>535</v>
      </c>
      <c r="B340" s="22" t="s">
        <v>536</v>
      </c>
      <c r="C340" s="20" t="s">
        <v>510</v>
      </c>
      <c r="D340" s="98">
        <f>МРСКСибири!D340-SUM(АЭ:ИА!D340)+ХЭ_!D340</f>
        <v>0</v>
      </c>
      <c r="E340" s="87">
        <f>МРСКСибири!E340-SUM(АЭ:ИА!E340)+ХЭ_!E340</f>
        <v>1.0913936421275139E-11</v>
      </c>
      <c r="F340" s="87">
        <f>МРСКСибири!F340-SUM(АЭ:ИА!F340)+ХЭ_!F340</f>
        <v>1.3869794202037156E-11</v>
      </c>
      <c r="G340" s="87">
        <f>МРСКСибири!G340-SUM(АЭ:ИА!G340)+ХЭ_!G340</f>
        <v>-2.1529254480895657</v>
      </c>
      <c r="H340" s="21">
        <f>МРСКСибири!H340-SUM(АЭ:ИА!H340)+ХЭ_!H340</f>
        <v>0</v>
      </c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8">
        <f>МРСКСибири!D341-SUM(АЭ:ИА!D341)+ХЭ_!D341</f>
        <v>0</v>
      </c>
      <c r="E341" s="108">
        <f>МРСКСибири!E341-SUM(АЭ:ИА!E341)+ХЭ_!E341</f>
        <v>1.0913936421275139E-11</v>
      </c>
      <c r="F341" s="87">
        <f>МРСКСибири!F341-SUM(АЭ:ИА!F341)+ХЭ_!F341</f>
        <v>1.3869794202037156E-11</v>
      </c>
      <c r="G341" s="87">
        <f>МРСКСибири!G341-SUM(АЭ:ИА!G341)+ХЭ_!G341</f>
        <v>-2.1529254480895657</v>
      </c>
      <c r="H341" s="21">
        <f>МРСКСибири!H341-SUM(АЭ:ИА!H341)+ХЭ_!H341</f>
        <v>0</v>
      </c>
    </row>
    <row r="342" spans="1:8" x14ac:dyDescent="0.25">
      <c r="A342" s="18" t="s">
        <v>539</v>
      </c>
      <c r="B342" s="43" t="s">
        <v>540</v>
      </c>
      <c r="C342" s="20" t="s">
        <v>510</v>
      </c>
      <c r="D342" s="98">
        <f>МРСКСибири!D342-SUM(АЭ:ИА!D342)+ХЭ_!D342</f>
        <v>0</v>
      </c>
      <c r="E342" s="87">
        <f>МРСКСибири!E342-SUM(АЭ:ИА!E342)+ХЭ_!E342</f>
        <v>0</v>
      </c>
      <c r="F342" s="87">
        <f>МРСКСибири!F342-SUM(АЭ:ИА!F342)+ХЭ_!F342</f>
        <v>-1.4779288903810084E-12</v>
      </c>
      <c r="G342" s="87">
        <f>МРСКСибири!G342-SUM(АЭ:ИА!G342)+ХЭ_!G342</f>
        <v>78.819257730377345</v>
      </c>
      <c r="H342" s="21">
        <f>МРСКСибири!H342-SUM(АЭ:ИА!H342)+ХЭ_!H342</f>
        <v>0</v>
      </c>
    </row>
    <row r="343" spans="1:8" x14ac:dyDescent="0.25">
      <c r="A343" s="18" t="s">
        <v>541</v>
      </c>
      <c r="B343" s="43" t="s">
        <v>542</v>
      </c>
      <c r="C343" s="20" t="s">
        <v>510</v>
      </c>
      <c r="D343" s="98">
        <f>МРСКСибири!D343-SUM(АЭ:ИА!D343)+ХЭ_!D343</f>
        <v>1.8189894035458565E-12</v>
      </c>
      <c r="E343" s="108">
        <f>МРСКСибири!E343-SUM(АЭ:ИА!E343)+ХЭ_!E343</f>
        <v>1.1141310096718371E-11</v>
      </c>
      <c r="F343" s="87">
        <f>МРСКСибири!F343-SUM(АЭ:ИА!F343)+ХЭ_!F343</f>
        <v>7.73070496506989E-12</v>
      </c>
      <c r="G343" s="87">
        <f>МРСКСибири!G343-SUM(АЭ:ИА!G343)+ХЭ_!G343</f>
        <v>-39.725651990422946</v>
      </c>
      <c r="H343" s="21">
        <f>МРСКСибири!H343-SUM(АЭ:ИА!H343)+ХЭ_!H343</f>
        <v>0</v>
      </c>
    </row>
    <row r="344" spans="1:8" x14ac:dyDescent="0.25">
      <c r="A344" s="18" t="s">
        <v>543</v>
      </c>
      <c r="B344" s="22" t="s">
        <v>544</v>
      </c>
      <c r="C344" s="20" t="s">
        <v>510</v>
      </c>
      <c r="D344" s="98">
        <f>МРСКСибири!D344-SUM(АЭ:ИА!D344)+ХЭ_!D344</f>
        <v>4.2632564145606011E-13</v>
      </c>
      <c r="E344" s="87">
        <f>МРСКСибири!E344-SUM(АЭ:ИА!E344)+ХЭ_!E344</f>
        <v>2.8421709430404007E-12</v>
      </c>
      <c r="F344" s="87">
        <f>МРСКСибири!F344-SUM(АЭ:ИА!F344)+ХЭ_!F344</f>
        <v>1.7337242752546445E-12</v>
      </c>
      <c r="G344" s="87">
        <f>МРСКСибири!G344-SUM(АЭ:ИА!G344)+ХЭ_!G344</f>
        <v>-56.719411531792865</v>
      </c>
      <c r="H344" s="21">
        <f>МРСКСибири!H344-SUM(АЭ:ИА!H344)+ХЭ_!H344</f>
        <v>0</v>
      </c>
    </row>
    <row r="345" spans="1:8" x14ac:dyDescent="0.25">
      <c r="A345" s="18" t="s">
        <v>545</v>
      </c>
      <c r="B345" s="22" t="s">
        <v>546</v>
      </c>
      <c r="C345" s="20" t="s">
        <v>500</v>
      </c>
      <c r="D345" s="98">
        <f>МРСКСибири!D345-SUM(АЭ:ИА!D345)+ХЭ_!D345</f>
        <v>0</v>
      </c>
      <c r="E345" s="87">
        <f>МРСКСибири!E345-SUM(АЭ:ИА!E345)+ХЭ_!E345</f>
        <v>0</v>
      </c>
      <c r="F345" s="87">
        <f>МРСКСибири!F345-SUM(АЭ:ИА!F345)+ХЭ_!F345</f>
        <v>9.9475983006414026E-14</v>
      </c>
      <c r="G345" s="87">
        <f>МРСКСибири!G345-SUM(АЭ:ИА!G345)+ХЭ_!G345</f>
        <v>135.98172450018475</v>
      </c>
      <c r="H345" s="21">
        <f>МРСКСибири!H345-SUM(АЭ:ИА!H345)+ХЭ_!H345</f>
        <v>0</v>
      </c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8">
        <f>МРСКСибири!D346-SUM(АЭ:ИА!D346)+ХЭ_!D346</f>
        <v>0</v>
      </c>
      <c r="E346" s="108">
        <f>МРСКСибири!E346-SUM(АЭ:ИА!E346)+ХЭ_!E346</f>
        <v>0</v>
      </c>
      <c r="F346" s="87">
        <f>МРСКСибири!F346-SUM(АЭ:ИА!F346)+ХЭ_!F346</f>
        <v>9.9475983006414026E-14</v>
      </c>
      <c r="G346" s="87">
        <f>МРСКСибири!G346-SUM(АЭ:ИА!G346)+ХЭ_!G346</f>
        <v>135.98172450018475</v>
      </c>
      <c r="H346" s="21">
        <f>МРСКСибири!H346-SUM(АЭ:ИА!H346)+ХЭ_!H346</f>
        <v>0</v>
      </c>
    </row>
    <row r="347" spans="1:8" x14ac:dyDescent="0.25">
      <c r="A347" s="18" t="s">
        <v>549</v>
      </c>
      <c r="B347" s="43" t="s">
        <v>540</v>
      </c>
      <c r="C347" s="20" t="s">
        <v>500</v>
      </c>
      <c r="D347" s="98">
        <f>МРСКСибири!D347-SUM(АЭ:ИА!D347)+ХЭ_!D347</f>
        <v>0</v>
      </c>
      <c r="E347" s="87">
        <f>МРСКСибири!E347-SUM(АЭ:ИА!E347)+ХЭ_!E347</f>
        <v>0</v>
      </c>
      <c r="F347" s="87">
        <f>МРСКСибири!F347-SUM(АЭ:ИА!F347)+ХЭ_!F347</f>
        <v>5.6843418860808015E-14</v>
      </c>
      <c r="G347" s="87">
        <f>МРСКСибири!G347-SUM(АЭ:ИА!G347)+ХЭ_!G347</f>
        <v>-292.31146780706365</v>
      </c>
      <c r="H347" s="21">
        <f>МРСКСибири!H347-SUM(АЭ:ИА!H347)+ХЭ_!H347</f>
        <v>0</v>
      </c>
    </row>
    <row r="348" spans="1:8" x14ac:dyDescent="0.25">
      <c r="A348" s="18" t="s">
        <v>550</v>
      </c>
      <c r="B348" s="43" t="s">
        <v>542</v>
      </c>
      <c r="C348" s="20" t="s">
        <v>500</v>
      </c>
      <c r="D348" s="98">
        <f>МРСКСибири!D348-SUM(АЭ:ИА!D348)+ХЭ_!D348</f>
        <v>1.1368683772161603E-13</v>
      </c>
      <c r="E348" s="108">
        <f>МРСКСибири!E348-SUM(АЭ:ИА!E348)+ХЭ_!E348</f>
        <v>5.6843418860808015E-14</v>
      </c>
      <c r="F348" s="87">
        <f>МРСКСибири!F348-SUM(АЭ:ИА!F348)+ХЭ_!F348</f>
        <v>0</v>
      </c>
      <c r="G348" s="87">
        <f>МРСКСибири!G348-SUM(АЭ:ИА!G348)+ХЭ_!G348</f>
        <v>246.74914871493451</v>
      </c>
      <c r="H348" s="21">
        <f>МРСКСибири!H348-SUM(АЭ:ИА!H348)+ХЭ_!H348</f>
        <v>0</v>
      </c>
    </row>
    <row r="349" spans="1:8" x14ac:dyDescent="0.25">
      <c r="A349" s="18" t="s">
        <v>551</v>
      </c>
      <c r="B349" s="22" t="s">
        <v>552</v>
      </c>
      <c r="C349" s="20" t="s">
        <v>553</v>
      </c>
      <c r="D349" s="98">
        <f>МРСКСибири!D349-SUM(АЭ:ИА!D349)+ХЭ_!D349</f>
        <v>0</v>
      </c>
      <c r="E349" s="87">
        <f>МРСКСибири!E349-SUM(АЭ:ИА!E349)+ХЭ_!E349</f>
        <v>-2.9103830456733704E-10</v>
      </c>
      <c r="F349" s="87">
        <f>МРСКСибири!F349-SUM(АЭ:ИА!F349)+ХЭ_!F349</f>
        <v>0</v>
      </c>
      <c r="G349" s="87">
        <f>МРСКСибири!G349-SUM(АЭ:ИА!G349)+ХЭ_!G349</f>
        <v>-29.382764476017133</v>
      </c>
      <c r="H349" s="21">
        <f>МРСКСибири!H349-SUM(АЭ:ИА!H349)+ХЭ_!H349</f>
        <v>0</v>
      </c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8">
        <f>МРСКСибири!D350-SUM(АЭ:ИА!D350)+ХЭ_!D350</f>
        <v>-5.9117155615240335E-12</v>
      </c>
      <c r="E350" s="120">
        <f>МРСКСибири!E350-SUM(АЭ:ИА!E350)+ХЭ_!E350</f>
        <v>266.4196067233313</v>
      </c>
      <c r="F350" s="87">
        <f>МРСКСибири!F350-SUM(АЭ:ИА!F350)+ХЭ_!F350</f>
        <v>266.41960672334062</v>
      </c>
      <c r="G350" s="87">
        <f>МРСКСибири!G350-SUM(АЭ:ИА!G350)+ХЭ_!G350</f>
        <v>1.1335398435842308</v>
      </c>
      <c r="H350" s="21">
        <f>МРСКСибири!H350-SUM(АЭ:ИА!H350)+ХЭ_!H350</f>
        <v>0</v>
      </c>
    </row>
    <row r="351" spans="1:8" x14ac:dyDescent="0.25">
      <c r="A351" s="18" t="s">
        <v>556</v>
      </c>
      <c r="B351" s="40" t="s">
        <v>557</v>
      </c>
      <c r="C351" s="20" t="s">
        <v>228</v>
      </c>
      <c r="D351" s="87"/>
      <c r="E351" s="87"/>
      <c r="F351" s="87"/>
      <c r="G351" s="87"/>
      <c r="H351" s="46"/>
    </row>
    <row r="352" spans="1:8" x14ac:dyDescent="0.25">
      <c r="A352" s="18" t="s">
        <v>558</v>
      </c>
      <c r="B352" s="22" t="s">
        <v>559</v>
      </c>
      <c r="C352" s="20" t="s">
        <v>510</v>
      </c>
      <c r="D352" s="98">
        <f>МРСКСибири!D352-SUM(АЭ:ИА!D352)+ХЭ_!D352</f>
        <v>0</v>
      </c>
      <c r="E352" s="87">
        <f>МРСКСибири!E352-SUM(АЭ:ИА!E352)+ХЭ_!E352</f>
        <v>0</v>
      </c>
      <c r="F352" s="87">
        <f>МРСКСибири!F352-SUM(АЭ:ИА!F352)+ХЭ_!F352</f>
        <v>0</v>
      </c>
      <c r="G352" s="87">
        <f>МРСКСибири!G352-SUM(АЭ:ИА!G352)+ХЭ_!G352</f>
        <v>0</v>
      </c>
      <c r="H352" s="21">
        <f>МРСКСибири!H352-SUM(АЭ:ИА!H352)+ХЭ_!H352</f>
        <v>0</v>
      </c>
    </row>
    <row r="353" spans="1:8" x14ac:dyDescent="0.25">
      <c r="A353" s="18" t="s">
        <v>560</v>
      </c>
      <c r="B353" s="22" t="s">
        <v>561</v>
      </c>
      <c r="C353" s="20" t="s">
        <v>503</v>
      </c>
      <c r="D353" s="98">
        <f>МРСКСибири!D353-SUM(АЭ:ИА!D353)+ХЭ_!D353</f>
        <v>0</v>
      </c>
      <c r="E353" s="87">
        <f>МРСКСибири!E353-SUM(АЭ:ИА!E353)+ХЭ_!E353</f>
        <v>0</v>
      </c>
      <c r="F353" s="87">
        <f>МРСКСибири!F353-SUM(АЭ:ИА!F353)+ХЭ_!F353</f>
        <v>0</v>
      </c>
      <c r="G353" s="87">
        <f>МРСКСибири!G353-SUM(АЭ:ИА!G353)+ХЭ_!G353</f>
        <v>0</v>
      </c>
      <c r="H353" s="21">
        <f>МРСКСибири!H353-SUM(АЭ:ИА!H353)+ХЭ_!H353</f>
        <v>0</v>
      </c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8">
        <f>МРСКСибири!D354-SUM(АЭ:ИА!D354)+ХЭ_!D354</f>
        <v>0</v>
      </c>
      <c r="E354" s="120">
        <f>МРСКСибири!E354-SUM(АЭ:ИА!E354)+ХЭ_!E354</f>
        <v>-266.41960672333329</v>
      </c>
      <c r="F354" s="87">
        <f>МРСКСибири!F354-SUM(АЭ:ИА!F354)+ХЭ_!F354</f>
        <v>-266.41960672333329</v>
      </c>
      <c r="G354" s="87">
        <f>МРСКСибири!G354-SUM(АЭ:ИА!G354)+ХЭ_!G354</f>
        <v>0</v>
      </c>
      <c r="H354" s="21">
        <f>МРСКСибири!H354-SUM(АЭ:ИА!H354)+ХЭ_!H354</f>
        <v>0</v>
      </c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8">
        <f>МРСКСибири!D355-SUM(АЭ:ИА!D355)+ХЭ_!D355</f>
        <v>0</v>
      </c>
      <c r="E355" s="87">
        <f>МРСКСибири!E355-SUM(АЭ:ИА!E355)+ХЭ_!E355</f>
        <v>0</v>
      </c>
      <c r="F355" s="87">
        <f>МРСКСибири!F355-SUM(АЭ:ИА!F355)+ХЭ_!F355</f>
        <v>0</v>
      </c>
      <c r="G355" s="87">
        <f>МРСКСибири!G355-SUM(АЭ:ИА!G355)+ХЭ_!G355</f>
        <v>0</v>
      </c>
      <c r="H355" s="21">
        <f>МРСКСибири!H355-SUM(АЭ:ИА!H355)+ХЭ_!H355</f>
        <v>0</v>
      </c>
    </row>
    <row r="356" spans="1:8" x14ac:dyDescent="0.25">
      <c r="A356" s="18" t="s">
        <v>566</v>
      </c>
      <c r="B356" s="40" t="s">
        <v>567</v>
      </c>
      <c r="C356" s="46" t="s">
        <v>228</v>
      </c>
      <c r="D356" s="87"/>
      <c r="E356" s="87"/>
      <c r="F356" s="87"/>
      <c r="G356" s="87"/>
      <c r="H356" s="46"/>
    </row>
    <row r="357" spans="1:8" x14ac:dyDescent="0.25">
      <c r="A357" s="18" t="s">
        <v>568</v>
      </c>
      <c r="B357" s="22" t="s">
        <v>569</v>
      </c>
      <c r="C357" s="20" t="s">
        <v>500</v>
      </c>
      <c r="D357" s="98">
        <f>МРСКСибири!D357-SUM(АЭ:ИА!D357)+ХЭ_!D357</f>
        <v>0</v>
      </c>
      <c r="E357" s="87">
        <f>МРСКСибири!E357-SUM(АЭ:ИА!E357)+ХЭ_!E357</f>
        <v>0</v>
      </c>
      <c r="F357" s="87">
        <f>МРСКСибири!F357-SUM(АЭ:ИА!F357)+ХЭ_!F357</f>
        <v>0</v>
      </c>
      <c r="G357" s="87">
        <f>МРСКСибири!G357-SUM(АЭ:ИА!G357)+ХЭ_!G357</f>
        <v>0</v>
      </c>
      <c r="H357" s="21">
        <f>МРСКСибири!H357-SUM(АЭ:ИА!H357)+ХЭ_!H357</f>
        <v>0</v>
      </c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8">
        <f>МРСКСибири!D358-SUM(АЭ:ИА!D358)+ХЭ_!D358</f>
        <v>0</v>
      </c>
      <c r="E358" s="87">
        <f>МРСКСибири!E358-SUM(АЭ:ИА!E358)+ХЭ_!E358</f>
        <v>0</v>
      </c>
      <c r="F358" s="87">
        <f>МРСКСибири!F358-SUM(АЭ:ИА!F358)+ХЭ_!F358</f>
        <v>0</v>
      </c>
      <c r="G358" s="87">
        <f>МРСКСибири!G358-SUM(АЭ:ИА!G358)+ХЭ_!G358</f>
        <v>0</v>
      </c>
      <c r="H358" s="21">
        <f>МРСКСибири!H358-SUM(АЭ:ИА!H358)+ХЭ_!H358</f>
        <v>0</v>
      </c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8">
        <f>МРСКСибири!D359-SUM(АЭ:ИА!D359)+ХЭ_!D359</f>
        <v>0</v>
      </c>
      <c r="E359" s="87">
        <f>МРСКСибири!E359-SUM(АЭ:ИА!E359)+ХЭ_!E359</f>
        <v>0</v>
      </c>
      <c r="F359" s="87">
        <f>МРСКСибири!F359-SUM(АЭ:ИА!F359)+ХЭ_!F359</f>
        <v>0</v>
      </c>
      <c r="G359" s="87">
        <f>МРСКСибири!G359-SUM(АЭ:ИА!G359)+ХЭ_!G359</f>
        <v>0</v>
      </c>
      <c r="H359" s="21">
        <f>МРСКСибири!H359-SUM(АЭ:ИА!H359)+ХЭ_!H359</f>
        <v>0</v>
      </c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8">
        <f>МРСКСибири!D360-SUM(АЭ:ИА!D360)+ХЭ_!D360</f>
        <v>0</v>
      </c>
      <c r="E360" s="87">
        <f>МРСКСибири!E360-SUM(АЭ:ИА!E360)+ХЭ_!E360</f>
        <v>0</v>
      </c>
      <c r="F360" s="87">
        <f>МРСКСибири!F360-SUM(АЭ:ИА!F360)+ХЭ_!F360</f>
        <v>0</v>
      </c>
      <c r="G360" s="87">
        <f>МРСКСибири!G360-SUM(АЭ:ИА!G360)+ХЭ_!G360</f>
        <v>0</v>
      </c>
      <c r="H360" s="21">
        <f>МРСКСибири!H360-SUM(АЭ:ИА!H360)+ХЭ_!H360</f>
        <v>0</v>
      </c>
    </row>
    <row r="361" spans="1:8" x14ac:dyDescent="0.25">
      <c r="A361" s="18" t="s">
        <v>576</v>
      </c>
      <c r="B361" s="22" t="s">
        <v>577</v>
      </c>
      <c r="C361" s="20" t="s">
        <v>510</v>
      </c>
      <c r="D361" s="98">
        <f>МРСКСибири!D361-SUM(АЭ:ИА!D361)+ХЭ_!D361</f>
        <v>0</v>
      </c>
      <c r="E361" s="87">
        <f>МРСКСибири!E361-SUM(АЭ:ИА!E361)+ХЭ_!E361</f>
        <v>0</v>
      </c>
      <c r="F361" s="87">
        <f>МРСКСибири!F361-SUM(АЭ:ИА!F361)+ХЭ_!F361</f>
        <v>0</v>
      </c>
      <c r="G361" s="87">
        <f>МРСКСибири!G361-SUM(АЭ:ИА!G361)+ХЭ_!G361</f>
        <v>0</v>
      </c>
      <c r="H361" s="21">
        <f>МРСКСибири!H361-SUM(АЭ:ИА!H361)+ХЭ_!H361</f>
        <v>0</v>
      </c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8">
        <f>МРСКСибири!D362-SUM(АЭ:ИА!D362)+ХЭ_!D362</f>
        <v>0</v>
      </c>
      <c r="E362" s="87">
        <f>МРСКСибири!E362-SUM(АЭ:ИА!E362)+ХЭ_!E362</f>
        <v>0</v>
      </c>
      <c r="F362" s="87">
        <f>МРСКСибири!F362-SUM(АЭ:ИА!F362)+ХЭ_!F362</f>
        <v>0</v>
      </c>
      <c r="G362" s="87">
        <f>МРСКСибири!G362-SUM(АЭ:ИА!G362)+ХЭ_!G362</f>
        <v>0</v>
      </c>
      <c r="H362" s="21">
        <f>МРСКСибири!H362-SUM(АЭ:ИА!H362)+ХЭ_!H362</f>
        <v>0</v>
      </c>
    </row>
    <row r="363" spans="1:8" x14ac:dyDescent="0.25">
      <c r="A363" s="18" t="s">
        <v>580</v>
      </c>
      <c r="B363" s="24" t="s">
        <v>581</v>
      </c>
      <c r="C363" s="20" t="s">
        <v>510</v>
      </c>
      <c r="D363" s="98">
        <f>МРСКСибири!D363-SUM(АЭ:ИА!D363)+ХЭ_!D363</f>
        <v>0</v>
      </c>
      <c r="E363" s="87">
        <f>МРСКСибири!E363-SUM(АЭ:ИА!E363)+ХЭ_!E363</f>
        <v>0</v>
      </c>
      <c r="F363" s="87">
        <f>МРСКСибири!F363-SUM(АЭ:ИА!F363)+ХЭ_!F363</f>
        <v>0</v>
      </c>
      <c r="G363" s="87">
        <f>МРСКСибири!G363-SUM(АЭ:ИА!G363)+ХЭ_!G363</f>
        <v>0</v>
      </c>
      <c r="H363" s="21">
        <f>МРСКСибири!H363-SUM(АЭ:ИА!H363)+ХЭ_!H363</f>
        <v>0</v>
      </c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8">
        <f>МРСКСибири!D364-SUM(АЭ:ИА!D364)+ХЭ_!D364</f>
        <v>0</v>
      </c>
      <c r="E364" s="87">
        <f>МРСКСибири!E364-SUM(АЭ:ИА!E364)+ХЭ_!E364</f>
        <v>0</v>
      </c>
      <c r="F364" s="87">
        <f>МРСКСибири!F364-SUM(АЭ:ИА!F364)+ХЭ_!F364</f>
        <v>0</v>
      </c>
      <c r="G364" s="87">
        <f>МРСКСибири!G364-SUM(АЭ:ИА!G364)+ХЭ_!G364</f>
        <v>0</v>
      </c>
      <c r="H364" s="21">
        <f>МРСКСибири!H364-SUM(АЭ:ИА!H364)+ХЭ_!H364</f>
        <v>0</v>
      </c>
    </row>
    <row r="365" spans="1:8" x14ac:dyDescent="0.25">
      <c r="A365" s="18" t="s">
        <v>584</v>
      </c>
      <c r="B365" s="24" t="s">
        <v>585</v>
      </c>
      <c r="C365" s="20" t="s">
        <v>21</v>
      </c>
      <c r="D365" s="99">
        <f>МРСКСибири!D365-SUM(АЭ:ИА!D365)+ХЭ_!D365</f>
        <v>0</v>
      </c>
      <c r="E365" s="87">
        <f>МРСКСибири!E365-SUM(АЭ:ИА!E365)+ХЭ_!E365</f>
        <v>0</v>
      </c>
      <c r="F365" s="88">
        <f>МРСКСибири!F365-SUM(АЭ:ИА!F365)+ХЭ_!F365</f>
        <v>0</v>
      </c>
      <c r="G365" s="88">
        <f>МРСКСибири!G365-SUM(АЭ:ИА!G365)+ХЭ_!G365</f>
        <v>0</v>
      </c>
      <c r="H365" s="30">
        <f>МРСКСибири!H365-SUM(АЭ:ИА!H365)+ХЭ_!H365</f>
        <v>0</v>
      </c>
    </row>
    <row r="366" spans="1:8" x14ac:dyDescent="0.25">
      <c r="A366" s="18" t="s">
        <v>586</v>
      </c>
      <c r="B366" s="24" t="s">
        <v>47</v>
      </c>
      <c r="C366" s="20" t="s">
        <v>21</v>
      </c>
      <c r="D366" s="99">
        <f>МРСКСибири!D366-SUM(АЭ:ИА!D366)+ХЭ_!D366</f>
        <v>0</v>
      </c>
      <c r="E366" s="87">
        <f>МРСКСибири!E366-SUM(АЭ:ИА!E366)+ХЭ_!E366</f>
        <v>0</v>
      </c>
      <c r="F366" s="88">
        <f>МРСКСибири!F366-SUM(АЭ:ИА!F366)+ХЭ_!F366</f>
        <v>0</v>
      </c>
      <c r="G366" s="88">
        <f>МРСКСибири!G366-SUM(АЭ:ИА!G366)+ХЭ_!G366</f>
        <v>0</v>
      </c>
      <c r="H366" s="30">
        <f>МРСКСибири!H366-SUM(АЭ:ИА!H366)+ХЭ_!H366</f>
        <v>0</v>
      </c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100">
        <f>МРСКСибири!D367-SUM(АЭ:ИА!D367)+ХЭ_!D367</f>
        <v>0</v>
      </c>
      <c r="E367" s="90">
        <f>МРСКСибири!E367-SUM(АЭ:ИА!E367)+ХЭ_!E367</f>
        <v>0</v>
      </c>
      <c r="F367" s="90">
        <f>МРСКСибири!F367-SUM(АЭ:ИА!F367)+ХЭ_!F367</f>
        <v>-9.0949470177292824E-13</v>
      </c>
      <c r="G367" s="90">
        <f>МРСКСибири!G367-SUM(АЭ:ИА!G367)+ХЭ_!G367</f>
        <v>-20.99419784063868</v>
      </c>
      <c r="H367" s="48">
        <f>МРСКСибири!H367-SUM(АЭ:ИА!H367)+ХЭ_!H367</f>
        <v>0</v>
      </c>
    </row>
    <row r="368" spans="1:8" ht="15.75" customHeight="1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</row>
    <row r="369" spans="1:9" ht="16.5" customHeight="1" thickBot="1" x14ac:dyDescent="0.3">
      <c r="A369" s="203"/>
      <c r="B369" s="204"/>
      <c r="C369" s="204"/>
      <c r="D369" s="204"/>
      <c r="E369" s="204"/>
      <c r="F369" s="204"/>
      <c r="G369" s="204"/>
      <c r="H369" s="205"/>
    </row>
    <row r="370" spans="1:9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  <c r="I370" s="5"/>
    </row>
    <row r="371" spans="1:9" s="6" customFormat="1" ht="30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ht="15.75" customHeight="1" x14ac:dyDescent="0.25">
      <c r="A373" s="212" t="s">
        <v>591</v>
      </c>
      <c r="B373" s="213"/>
      <c r="C373" s="20" t="s">
        <v>21</v>
      </c>
      <c r="D373" s="101">
        <f>МРСКСибири!D373-SUM(АЭ:ИА!D373)+ХЭ_!D373</f>
        <v>0</v>
      </c>
      <c r="E373" s="114">
        <f>МРСКСибири!E373-SUM(АЭ:ИА!E373)+ХЭ_!E373</f>
        <v>1.8189894035458565E-12</v>
      </c>
      <c r="F373" s="95">
        <f>МРСКСибири!F373-SUM(АЭ:ИА!F373)+ХЭ_!F373</f>
        <v>2.7284841053187847E-12</v>
      </c>
      <c r="G373" s="95">
        <f>МРСКСибири!G373-SUM(АЭ:ИА!G373)+ХЭ_!G373</f>
        <v>-488.39259427230343</v>
      </c>
      <c r="H373" s="53">
        <f>МРСКСибири!H373-SUM(АЭ:ИА!H373)+ХЭ_!H373</f>
        <v>0</v>
      </c>
    </row>
    <row r="374" spans="1:9" x14ac:dyDescent="0.25">
      <c r="A374" s="18" t="s">
        <v>19</v>
      </c>
      <c r="B374" s="54" t="s">
        <v>592</v>
      </c>
      <c r="C374" s="20" t="s">
        <v>21</v>
      </c>
      <c r="D374" s="98">
        <f>МРСКСибири!D374-SUM(АЭ:ИА!D374)+ХЭ_!D374</f>
        <v>0</v>
      </c>
      <c r="E374" s="108">
        <f>МРСКСибири!E374-SUM(АЭ:ИА!E374)+ХЭ_!E374</f>
        <v>0</v>
      </c>
      <c r="F374" s="87">
        <f>МРСКСибири!F374-SUM(АЭ:ИА!F374)+ХЭ_!F374</f>
        <v>1.4779288903810084E-12</v>
      </c>
      <c r="G374" s="93">
        <f>МРСКСибири!G374-SUM(АЭ:ИА!G374)+ХЭ_!G374</f>
        <v>-119.10167943943861</v>
      </c>
      <c r="H374" s="55">
        <f>МРСКСибири!H374-SUM(АЭ:ИА!H374)+ХЭ_!H374</f>
        <v>0</v>
      </c>
    </row>
    <row r="375" spans="1:9" x14ac:dyDescent="0.25">
      <c r="A375" s="18" t="s">
        <v>22</v>
      </c>
      <c r="B375" s="22" t="s">
        <v>593</v>
      </c>
      <c r="C375" s="20" t="s">
        <v>21</v>
      </c>
      <c r="D375" s="98">
        <f>МРСКСибири!D375-SUM(АЭ:ИА!D375)+ХЭ_!D375</f>
        <v>0</v>
      </c>
      <c r="E375" s="108">
        <f>МРСКСибири!E375-SUM(АЭ:ИА!E375)+ХЭ_!E375</f>
        <v>-1.4566126083082054E-13</v>
      </c>
      <c r="F375" s="87">
        <f>МРСКСибири!F375-SUM(АЭ:ИА!F375)+ХЭ_!F375</f>
        <v>-3.1974423109204508E-14</v>
      </c>
      <c r="G375" s="93">
        <f>МРСКСибири!G375-SUM(АЭ:ИА!G375)+ХЭ_!G375</f>
        <v>141.05667315955964</v>
      </c>
      <c r="H375" s="55">
        <f>МРСКСибири!H375-SUM(АЭ:ИА!H375)+ХЭ_!H375</f>
        <v>0</v>
      </c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8">
        <f>МРСКСибири!D376-SUM(АЭ:ИА!D376)+ХЭ_!D376</f>
        <v>0</v>
      </c>
      <c r="E376" s="115">
        <f>МРСКСибири!E376-SUM(АЭ:ИА!E376)+ХЭ_!E376</f>
        <v>-1.4566126083082054E-13</v>
      </c>
      <c r="F376" s="93">
        <f>МРСКСибири!F376-SUM(АЭ:ИА!F376)+ХЭ_!F376</f>
        <v>-3.1974423109204508E-14</v>
      </c>
      <c r="G376" s="93">
        <f>МРСКСибири!G376-SUM(АЭ:ИА!G376)+ХЭ_!G376</f>
        <v>141.05667315955964</v>
      </c>
      <c r="H376" s="55">
        <f>МРСКСибири!H376-SUM(АЭ:ИА!H376)+ХЭ_!H376</f>
        <v>0</v>
      </c>
    </row>
    <row r="377" spans="1:9" x14ac:dyDescent="0.25">
      <c r="A377" s="18" t="s">
        <v>595</v>
      </c>
      <c r="B377" s="25" t="s">
        <v>596</v>
      </c>
      <c r="C377" s="20" t="s">
        <v>21</v>
      </c>
      <c r="D377" s="98">
        <f>МРСКСибири!D377-SUM(АЭ:ИА!D377)+ХЭ_!D377</f>
        <v>0</v>
      </c>
      <c r="E377" s="115">
        <f>МРСКСибири!E377-SUM(АЭ:ИА!E377)+ХЭ_!E377</f>
        <v>0</v>
      </c>
      <c r="F377" s="93">
        <f>МРСКСибири!F377-SUM(АЭ:ИА!F377)+ХЭ_!F377</f>
        <v>0</v>
      </c>
      <c r="G377" s="93">
        <f>МРСКСибири!G377-SUM(АЭ:ИА!G377)+ХЭ_!G377</f>
        <v>0</v>
      </c>
      <c r="H377" s="55">
        <f>МРСКСибири!H377-SUM(АЭ:ИА!H377)+ХЭ_!H377</f>
        <v>0</v>
      </c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8">
        <f>МРСКСибири!D378-SUM(АЭ:ИА!D378)+ХЭ_!D378</f>
        <v>0</v>
      </c>
      <c r="E378" s="93">
        <f>МРСКСибири!E378-SUM(АЭ:ИА!E378)+ХЭ_!E378</f>
        <v>0</v>
      </c>
      <c r="F378" s="93">
        <f>МРСКСибири!F378-SUM(АЭ:ИА!F378)+ХЭ_!F378</f>
        <v>0</v>
      </c>
      <c r="G378" s="93">
        <f>МРСКСибири!G378-SUM(АЭ:ИА!G378)+ХЭ_!G378</f>
        <v>0</v>
      </c>
      <c r="H378" s="55">
        <f>МРСКСибири!H378-SUM(АЭ:ИА!H378)+ХЭ_!H378</f>
        <v>0</v>
      </c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8">
        <f>МРСКСибири!D379-SUM(АЭ:ИА!D379)+ХЭ_!D379</f>
        <v>0</v>
      </c>
      <c r="E379" s="93">
        <f>МРСКСибири!E379-SUM(АЭ:ИА!E379)+ХЭ_!E379</f>
        <v>0</v>
      </c>
      <c r="F379" s="93">
        <f>МРСКСибири!F379-SUM(АЭ:ИА!F379)+ХЭ_!F379</f>
        <v>0</v>
      </c>
      <c r="G379" s="93">
        <f>МРСКСибири!G379-SUM(АЭ:ИА!G379)+ХЭ_!G379</f>
        <v>0</v>
      </c>
      <c r="H379" s="55">
        <f>МРСКСибири!H379-SUM(АЭ:ИА!H379)+ХЭ_!H379</f>
        <v>0</v>
      </c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8">
        <f>МРСКСибири!D380-SUM(АЭ:ИА!D380)+ХЭ_!D380</f>
        <v>0</v>
      </c>
      <c r="E380" s="93">
        <f>МРСКСибири!E380-SUM(АЭ:ИА!E380)+ХЭ_!E380</f>
        <v>0</v>
      </c>
      <c r="F380" s="93">
        <f>МРСКСибири!F380-SUM(АЭ:ИА!F380)+ХЭ_!F380</f>
        <v>0</v>
      </c>
      <c r="G380" s="93">
        <f>МРСКСибири!G380-SUM(АЭ:ИА!G380)+ХЭ_!G380</f>
        <v>0</v>
      </c>
      <c r="H380" s="55">
        <f>МРСКСибири!H380-SUM(АЭ:ИА!H380)+ХЭ_!H380</f>
        <v>0</v>
      </c>
    </row>
    <row r="381" spans="1:9" x14ac:dyDescent="0.25">
      <c r="A381" s="18" t="s">
        <v>600</v>
      </c>
      <c r="B381" s="25" t="s">
        <v>601</v>
      </c>
      <c r="C381" s="20" t="s">
        <v>21</v>
      </c>
      <c r="D381" s="98">
        <f>МРСКСибири!D381-SUM(АЭ:ИА!D381)+ХЭ_!D381</f>
        <v>0</v>
      </c>
      <c r="E381" s="93">
        <f>МРСКСибири!E381-SUM(АЭ:ИА!E381)+ХЭ_!E381</f>
        <v>0</v>
      </c>
      <c r="F381" s="93">
        <f>МРСКСибири!F381-SUM(АЭ:ИА!F381)+ХЭ_!F381</f>
        <v>0</v>
      </c>
      <c r="G381" s="93">
        <f>МРСКСибири!G381-SUM(АЭ:ИА!G381)+ХЭ_!G381</f>
        <v>0</v>
      </c>
      <c r="H381" s="55">
        <f>МРСКСибири!H381-SUM(АЭ:ИА!H381)+ХЭ_!H381</f>
        <v>0</v>
      </c>
    </row>
    <row r="382" spans="1:9" x14ac:dyDescent="0.25">
      <c r="A382" s="18" t="s">
        <v>602</v>
      </c>
      <c r="B382" s="25" t="s">
        <v>603</v>
      </c>
      <c r="C382" s="20" t="s">
        <v>21</v>
      </c>
      <c r="D382" s="98">
        <f>МРСКСибири!D382-SUM(АЭ:ИА!D382)+ХЭ_!D382</f>
        <v>0</v>
      </c>
      <c r="E382" s="93">
        <f>МРСКСибири!E382-SUM(АЭ:ИА!E382)+ХЭ_!E382</f>
        <v>0</v>
      </c>
      <c r="F382" s="93">
        <f>МРСКСибири!F382-SUM(АЭ:ИА!F382)+ХЭ_!F382</f>
        <v>2.2737367544323206E-13</v>
      </c>
      <c r="G382" s="93">
        <f>МРСКСибири!G382-SUM(АЭ:ИА!G382)+ХЭ_!G382</f>
        <v>254.29906574498676</v>
      </c>
      <c r="H382" s="55">
        <f>МРСКСибири!H382-SUM(АЭ:ИА!H382)+ХЭ_!H382</f>
        <v>0</v>
      </c>
    </row>
    <row r="383" spans="1:9" x14ac:dyDescent="0.25">
      <c r="A383" s="18" t="s">
        <v>604</v>
      </c>
      <c r="B383" s="25" t="s">
        <v>605</v>
      </c>
      <c r="C383" s="20" t="s">
        <v>21</v>
      </c>
      <c r="D383" s="98">
        <f>МРСКСибири!D383-SUM(АЭ:ИА!D383)+ХЭ_!D383</f>
        <v>0</v>
      </c>
      <c r="E383" s="93">
        <f>МРСКСибири!E383-SUM(АЭ:ИА!E383)+ХЭ_!E383</f>
        <v>0</v>
      </c>
      <c r="F383" s="93">
        <f>МРСКСибири!F383-SUM(АЭ:ИА!F383)+ХЭ_!F383</f>
        <v>0</v>
      </c>
      <c r="G383" s="93">
        <f>МРСКСибири!G383-SUM(АЭ:ИА!G383)+ХЭ_!G383</f>
        <v>0</v>
      </c>
      <c r="H383" s="55">
        <f>МРСКСибири!H383-SUM(АЭ:ИА!H383)+ХЭ_!H383</f>
        <v>0</v>
      </c>
    </row>
    <row r="384" spans="1:9" x14ac:dyDescent="0.25">
      <c r="A384" s="18" t="s">
        <v>606</v>
      </c>
      <c r="B384" s="25" t="s">
        <v>607</v>
      </c>
      <c r="C384" s="20" t="s">
        <v>21</v>
      </c>
      <c r="D384" s="98">
        <f>МРСКСибири!D384-SUM(АЭ:ИА!D384)+ХЭ_!D384</f>
        <v>0</v>
      </c>
      <c r="E384" s="115">
        <f>МРСКСибири!E384-SUM(АЭ:ИА!E384)+ХЭ_!E384</f>
        <v>8.1712414612411521E-14</v>
      </c>
      <c r="F384" s="93">
        <f>МРСКСибири!F384-SUM(АЭ:ИА!F384)+ХЭ_!F384</f>
        <v>-3.1974423109204508E-14</v>
      </c>
      <c r="G384" s="93">
        <f>МРСКСибири!G384-SUM(АЭ:ИА!G384)+ХЭ_!G384</f>
        <v>1303.8244521196261</v>
      </c>
      <c r="H384" s="55">
        <f>МРСКСибири!H384-SUM(АЭ:ИА!H384)+ХЭ_!H384</f>
        <v>0</v>
      </c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8">
        <f>МРСКСибири!D385-SUM(АЭ:ИА!D385)+ХЭ_!D385</f>
        <v>0</v>
      </c>
      <c r="E385" s="93">
        <f>МРСКСибири!E385-SUM(АЭ:ИА!E385)+ХЭ_!E385</f>
        <v>0</v>
      </c>
      <c r="F385" s="93">
        <f>МРСКСибири!F385-SUM(АЭ:ИА!F385)+ХЭ_!F385</f>
        <v>0</v>
      </c>
      <c r="G385" s="93">
        <f>МРСКСибири!G385-SUM(АЭ:ИА!G385)+ХЭ_!G385</f>
        <v>0</v>
      </c>
      <c r="H385" s="55">
        <f>МРСКСибири!H385-SUM(АЭ:ИА!H385)+ХЭ_!H385</f>
        <v>0</v>
      </c>
    </row>
    <row r="386" spans="1:8" x14ac:dyDescent="0.25">
      <c r="A386" s="18" t="s">
        <v>610</v>
      </c>
      <c r="B386" s="26" t="s">
        <v>611</v>
      </c>
      <c r="C386" s="20" t="s">
        <v>21</v>
      </c>
      <c r="D386" s="98">
        <f>МРСКСибири!D386-SUM(АЭ:ИА!D386)+ХЭ_!D386</f>
        <v>0</v>
      </c>
      <c r="E386" s="93">
        <f>МРСКСибири!E386-SUM(АЭ:ИА!E386)+ХЭ_!E386</f>
        <v>0</v>
      </c>
      <c r="F386" s="93">
        <f>МРСКСибири!F386-SUM(АЭ:ИА!F386)+ХЭ_!F386</f>
        <v>0</v>
      </c>
      <c r="G386" s="93">
        <f>МРСКСибири!G386-SUM(АЭ:ИА!G386)+ХЭ_!G386</f>
        <v>0</v>
      </c>
      <c r="H386" s="55">
        <f>МРСКСибири!H386-SUM(АЭ:ИА!H386)+ХЭ_!H386</f>
        <v>0</v>
      </c>
    </row>
    <row r="387" spans="1:8" x14ac:dyDescent="0.25">
      <c r="A387" s="18" t="s">
        <v>612</v>
      </c>
      <c r="B387" s="26" t="s">
        <v>613</v>
      </c>
      <c r="C387" s="20" t="s">
        <v>21</v>
      </c>
      <c r="D387" s="98">
        <f>МРСКСибири!D387-SUM(АЭ:ИА!D387)+ХЭ_!D387</f>
        <v>0</v>
      </c>
      <c r="E387" s="93">
        <f>МРСКСибири!E387-SUM(АЭ:ИА!E387)+ХЭ_!E387</f>
        <v>8.1712414612411521E-14</v>
      </c>
      <c r="F387" s="93">
        <f>МРСКСибири!F387-SUM(АЭ:ИА!F387)+ХЭ_!F387</f>
        <v>-3.1974423109204508E-14</v>
      </c>
      <c r="G387" s="93">
        <f>МРСКСибири!G387-SUM(АЭ:ИА!G387)+ХЭ_!G387</f>
        <v>1303.8244521196261</v>
      </c>
      <c r="H387" s="55">
        <f>МРСКСибири!H387-SUM(АЭ:ИА!H387)+ХЭ_!H387</f>
        <v>0</v>
      </c>
    </row>
    <row r="388" spans="1:8" x14ac:dyDescent="0.25">
      <c r="A388" s="18" t="s">
        <v>614</v>
      </c>
      <c r="B388" s="26" t="s">
        <v>611</v>
      </c>
      <c r="C388" s="20" t="s">
        <v>21</v>
      </c>
      <c r="D388" s="98">
        <f>МРСКСибири!D388-SUM(АЭ:ИА!D388)+ХЭ_!D388</f>
        <v>0</v>
      </c>
      <c r="E388" s="124">
        <f>МРСКСибири!E388-SUM(АЭ:ИА!E388)+ХЭ_!E388</f>
        <v>8.1712414612411521E-14</v>
      </c>
      <c r="F388" s="93">
        <f>МРСКСибири!F388-SUM(АЭ:ИА!F388)+ХЭ_!F388</f>
        <v>-3.1974423109204508E-14</v>
      </c>
      <c r="G388" s="93">
        <f>МРСКСибири!G388-SUM(АЭ:ИА!G388)+ХЭ_!G388</f>
        <v>1303.8244521196261</v>
      </c>
      <c r="H388" s="55">
        <f>МРСКСибири!H388-SUM(АЭ:ИА!H388)+ХЭ_!H388</f>
        <v>0</v>
      </c>
    </row>
    <row r="389" spans="1:8" x14ac:dyDescent="0.25">
      <c r="A389" s="18" t="s">
        <v>615</v>
      </c>
      <c r="B389" s="25" t="s">
        <v>616</v>
      </c>
      <c r="C389" s="20" t="s">
        <v>21</v>
      </c>
      <c r="D389" s="98">
        <f>МРСКСибири!D389-SUM(АЭ:ИА!D389)+ХЭ_!D389</f>
        <v>0</v>
      </c>
      <c r="E389" s="93">
        <f>МРСКСибири!E389-SUM(АЭ:ИА!E389)+ХЭ_!E389</f>
        <v>0</v>
      </c>
      <c r="F389" s="93">
        <f>МРСКСибири!F389-SUM(АЭ:ИА!F389)+ХЭ_!F389</f>
        <v>0</v>
      </c>
      <c r="G389" s="93">
        <f>МРСКСибири!G389-SUM(АЭ:ИА!G389)+ХЭ_!G389</f>
        <v>0</v>
      </c>
      <c r="H389" s="55">
        <f>МРСКСибири!H389-SUM(АЭ:ИА!H389)+ХЭ_!H389</f>
        <v>0</v>
      </c>
    </row>
    <row r="390" spans="1:8" x14ac:dyDescent="0.25">
      <c r="A390" s="18" t="s">
        <v>617</v>
      </c>
      <c r="B390" s="25" t="s">
        <v>424</v>
      </c>
      <c r="C390" s="20" t="s">
        <v>21</v>
      </c>
      <c r="D390" s="98">
        <f>МРСКСибири!D390-SUM(АЭ:ИА!D390)+ХЭ_!D390</f>
        <v>0</v>
      </c>
      <c r="E390" s="93">
        <f>МРСКСибири!E390-SUM(АЭ:ИА!E390)+ХЭ_!E390</f>
        <v>0</v>
      </c>
      <c r="F390" s="93">
        <f>МРСКСибири!F390-SUM(АЭ:ИА!F390)+ХЭ_!F390</f>
        <v>0</v>
      </c>
      <c r="G390" s="93">
        <f>МРСКСибири!G390-SUM(АЭ:ИА!G390)+ХЭ_!G390</f>
        <v>0</v>
      </c>
      <c r="H390" s="55">
        <f>МРСКСибири!H390-SUM(АЭ:ИА!H390)+ХЭ_!H390</f>
        <v>0</v>
      </c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8">
        <f>МРСКСибири!D391-SUM(АЭ:ИА!D391)+ХЭ_!D391</f>
        <v>0</v>
      </c>
      <c r="E391" s="115">
        <f>МРСКСибири!E391-SUM(АЭ:ИА!E391)+ХЭ_!E391</f>
        <v>0</v>
      </c>
      <c r="F391" s="93">
        <f>МРСКСибири!F391-SUM(АЭ:ИА!F391)+ХЭ_!F391</f>
        <v>0</v>
      </c>
      <c r="G391" s="93">
        <f>МРСКСибири!G391-SUM(АЭ:ИА!G391)+ХЭ_!G391</f>
        <v>0</v>
      </c>
      <c r="H391" s="55">
        <f>МРСКСибири!H391-SUM(АЭ:ИА!H391)+ХЭ_!H391</f>
        <v>0</v>
      </c>
    </row>
    <row r="392" spans="1:8" x14ac:dyDescent="0.25">
      <c r="A392" s="18" t="s">
        <v>620</v>
      </c>
      <c r="B392" s="26" t="s">
        <v>45</v>
      </c>
      <c r="C392" s="20" t="s">
        <v>21</v>
      </c>
      <c r="D392" s="98">
        <f>МРСКСибири!D392-SUM(АЭ:ИА!D392)+ХЭ_!D392</f>
        <v>0</v>
      </c>
      <c r="E392" s="93">
        <f>МРСКСибири!E392-SUM(АЭ:ИА!E392)+ХЭ_!E392</f>
        <v>0</v>
      </c>
      <c r="F392" s="93">
        <f>МРСКСибири!F392-SUM(АЭ:ИА!F392)+ХЭ_!F392</f>
        <v>0</v>
      </c>
      <c r="G392" s="93">
        <f>МРСКСибири!G392-SUM(АЭ:ИА!G392)+ХЭ_!G392</f>
        <v>0</v>
      </c>
      <c r="H392" s="55">
        <f>МРСКСибири!H392-SUM(АЭ:ИА!H392)+ХЭ_!H392</f>
        <v>0</v>
      </c>
    </row>
    <row r="393" spans="1:8" x14ac:dyDescent="0.25">
      <c r="A393" s="18" t="s">
        <v>621</v>
      </c>
      <c r="B393" s="56" t="s">
        <v>47</v>
      </c>
      <c r="C393" s="20" t="s">
        <v>21</v>
      </c>
      <c r="D393" s="98">
        <f>МРСКСибири!D393-SUM(АЭ:ИА!D393)+ХЭ_!D393</f>
        <v>0</v>
      </c>
      <c r="E393" s="93">
        <f>МРСКСибири!E393-SUM(АЭ:ИА!E393)+ХЭ_!E393</f>
        <v>0</v>
      </c>
      <c r="F393" s="93">
        <f>МРСКСибири!F393-SUM(АЭ:ИА!F393)+ХЭ_!F393</f>
        <v>0</v>
      </c>
      <c r="G393" s="93">
        <f>МРСКСибири!G393-SUM(АЭ:ИА!G393)+ХЭ_!G393</f>
        <v>0</v>
      </c>
      <c r="H393" s="55">
        <f>МРСКСибири!H393-SUM(АЭ:ИА!H393)+ХЭ_!H393</f>
        <v>0</v>
      </c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8">
        <f>МРСКСибири!D394-SUM(АЭ:ИА!D394)+ХЭ_!D394</f>
        <v>0</v>
      </c>
      <c r="E394" s="108">
        <f>МРСКСибири!E394-SUM(АЭ:ИА!E394)+ХЭ_!E394</f>
        <v>0</v>
      </c>
      <c r="F394" s="87">
        <f>МРСКСибири!F394-SUM(АЭ:ИА!F394)+ХЭ_!F394</f>
        <v>0</v>
      </c>
      <c r="G394" s="93">
        <f>МРСКСибири!G394-SUM(АЭ:ИА!G394)+ХЭ_!G394</f>
        <v>0</v>
      </c>
      <c r="H394" s="55">
        <f>МРСКСибири!H394-SUM(АЭ:ИА!H394)+ХЭ_!H394</f>
        <v>0</v>
      </c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8">
        <f>МРСКСибири!D395-SUM(АЭ:ИА!D395)+ХЭ_!D395</f>
        <v>0</v>
      </c>
      <c r="E395" s="87">
        <f>МРСКСибири!E395-SUM(АЭ:ИА!E395)+ХЭ_!E395</f>
        <v>0</v>
      </c>
      <c r="F395" s="87">
        <f>МРСКСибири!F395-SUM(АЭ:ИА!F395)+ХЭ_!F395</f>
        <v>0</v>
      </c>
      <c r="G395" s="93">
        <f>МРСКСибири!G395-SUM(АЭ:ИА!G395)+ХЭ_!G395</f>
        <v>0</v>
      </c>
      <c r="H395" s="55">
        <f>МРСКСибири!H395-SUM(АЭ:ИА!H395)+ХЭ_!H395</f>
        <v>0</v>
      </c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8">
        <f>МРСКСибири!D396-SUM(АЭ:ИА!D396)+ХЭ_!D396</f>
        <v>0</v>
      </c>
      <c r="E396" s="87">
        <f>МРСКСибири!E396-SUM(АЭ:ИА!E396)+ХЭ_!E396</f>
        <v>0</v>
      </c>
      <c r="F396" s="87">
        <f>МРСКСибири!F396-SUM(АЭ:ИА!F396)+ХЭ_!F396</f>
        <v>0</v>
      </c>
      <c r="G396" s="93">
        <f>МРСКСибири!G396-SUM(АЭ:ИА!G396)+ХЭ_!G396</f>
        <v>0</v>
      </c>
      <c r="H396" s="55">
        <f>МРСКСибири!H396-SUM(АЭ:ИА!H396)+ХЭ_!H396</f>
        <v>0</v>
      </c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8">
        <f>МРСКСибири!D397-SUM(АЭ:ИА!D397)+ХЭ_!D397</f>
        <v>0</v>
      </c>
      <c r="E397" s="87">
        <f>МРСКСибири!E397-SUM(АЭ:ИА!E397)+ХЭ_!E397</f>
        <v>0</v>
      </c>
      <c r="F397" s="87">
        <f>МРСКСибири!F397-SUM(АЭ:ИА!F397)+ХЭ_!F397</f>
        <v>0</v>
      </c>
      <c r="G397" s="93">
        <f>МРСКСибири!G397-SUM(АЭ:ИА!G397)+ХЭ_!G397</f>
        <v>0</v>
      </c>
      <c r="H397" s="55">
        <f>МРСКСибири!H397-SUM(АЭ:ИА!H397)+ХЭ_!H397</f>
        <v>0</v>
      </c>
    </row>
    <row r="398" spans="1:8" x14ac:dyDescent="0.25">
      <c r="A398" s="18" t="s">
        <v>28</v>
      </c>
      <c r="B398" s="24" t="s">
        <v>626</v>
      </c>
      <c r="C398" s="20" t="s">
        <v>21</v>
      </c>
      <c r="D398" s="98">
        <f>МРСКСибири!D398-SUM(АЭ:ИА!D398)+ХЭ_!D398</f>
        <v>0</v>
      </c>
      <c r="E398" s="87">
        <f>МРСКСибири!E398-SUM(АЭ:ИА!E398)+ХЭ_!E398</f>
        <v>0</v>
      </c>
      <c r="F398" s="87">
        <f>МРСКСибири!F398-SUM(АЭ:ИА!F398)+ХЭ_!F398</f>
        <v>0</v>
      </c>
      <c r="G398" s="93">
        <f>МРСКСибири!G398-SUM(АЭ:ИА!G398)+ХЭ_!G398</f>
        <v>0</v>
      </c>
      <c r="H398" s="55">
        <f>МРСКСибири!H398-SUM(АЭ:ИА!H398)+ХЭ_!H398</f>
        <v>0</v>
      </c>
    </row>
    <row r="399" spans="1:8" x14ac:dyDescent="0.25">
      <c r="A399" s="18" t="s">
        <v>30</v>
      </c>
      <c r="B399" s="22" t="s">
        <v>627</v>
      </c>
      <c r="C399" s="20" t="s">
        <v>21</v>
      </c>
      <c r="D399" s="98">
        <f>МРСКСибири!D399-SUM(АЭ:ИА!D399)+ХЭ_!D399</f>
        <v>0</v>
      </c>
      <c r="E399" s="108">
        <f>МРСКСибири!E399-SUM(АЭ:ИА!E399)+ХЭ_!E399</f>
        <v>0</v>
      </c>
      <c r="F399" s="87">
        <f>МРСКСибири!F399-SUM(АЭ:ИА!F399)+ХЭ_!F399</f>
        <v>3.4106051316484809E-13</v>
      </c>
      <c r="G399" s="93">
        <f>МРСКСибири!G399-SUM(АЭ:ИА!G399)+ХЭ_!G399</f>
        <v>-58.260055975810658</v>
      </c>
      <c r="H399" s="55">
        <f>МРСКСибири!H399-SUM(АЭ:ИА!H399)+ХЭ_!H399</f>
        <v>0</v>
      </c>
    </row>
    <row r="400" spans="1:8" x14ac:dyDescent="0.25">
      <c r="A400" s="18" t="s">
        <v>628</v>
      </c>
      <c r="B400" s="24" t="s">
        <v>629</v>
      </c>
      <c r="C400" s="20" t="s">
        <v>21</v>
      </c>
      <c r="D400" s="98">
        <f>МРСКСибири!D400-SUM(АЭ:ИА!D400)+ХЭ_!D400</f>
        <v>0</v>
      </c>
      <c r="E400" s="115">
        <f>МРСКСибири!E400-SUM(АЭ:ИА!E400)+ХЭ_!E400</f>
        <v>0</v>
      </c>
      <c r="F400" s="93">
        <f>МРСКСибири!F400-SUM(АЭ:ИА!F400)+ХЭ_!F400</f>
        <v>0</v>
      </c>
      <c r="G400" s="93">
        <f>МРСКСибири!G400-SUM(АЭ:ИА!G400)+ХЭ_!G400</f>
        <v>-75.081760066748828</v>
      </c>
      <c r="H400" s="55">
        <f>МРСКСибири!H400-SUM(АЭ:ИА!H400)+ХЭ_!H400</f>
        <v>0</v>
      </c>
    </row>
    <row r="401" spans="1:8" x14ac:dyDescent="0.25">
      <c r="A401" s="18" t="s">
        <v>630</v>
      </c>
      <c r="B401" s="25" t="s">
        <v>631</v>
      </c>
      <c r="C401" s="20" t="s">
        <v>21</v>
      </c>
      <c r="D401" s="98">
        <f>МРСКСибири!D401-SUM(АЭ:ИА!D401)+ХЭ_!D401</f>
        <v>0</v>
      </c>
      <c r="E401" s="115">
        <f>МРСКСибири!E401-SUM(АЭ:ИА!E401)+ХЭ_!E401</f>
        <v>0</v>
      </c>
      <c r="F401" s="93">
        <f>МРСКСибири!F401-SUM(АЭ:ИА!F401)+ХЭ_!F401</f>
        <v>0</v>
      </c>
      <c r="G401" s="93">
        <f>МРСКСибири!G401-SUM(АЭ:ИА!G401)+ХЭ_!G401</f>
        <v>0</v>
      </c>
      <c r="H401" s="55">
        <f>МРСКСибири!H401-SUM(АЭ:ИА!H401)+ХЭ_!H401</f>
        <v>0</v>
      </c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8">
        <f>МРСКСибири!D402-SUM(АЭ:ИА!D402)+ХЭ_!D402</f>
        <v>0</v>
      </c>
      <c r="E402" s="93">
        <f>МРСКСибири!E402-SUM(АЭ:ИА!E402)+ХЭ_!E402</f>
        <v>0</v>
      </c>
      <c r="F402" s="93">
        <f>МРСКСибири!F402-SUM(АЭ:ИА!F402)+ХЭ_!F402</f>
        <v>0</v>
      </c>
      <c r="G402" s="93">
        <f>МРСКСибири!G402-SUM(АЭ:ИА!G402)+ХЭ_!G402</f>
        <v>0</v>
      </c>
      <c r="H402" s="55">
        <f>МРСКСибири!H402-SUM(АЭ:ИА!H402)+ХЭ_!H402</f>
        <v>0</v>
      </c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8">
        <f>МРСКСибири!D403-SUM(АЭ:ИА!D403)+ХЭ_!D403</f>
        <v>0</v>
      </c>
      <c r="E403" s="93">
        <f>МРСКСибири!E403-SUM(АЭ:ИА!E403)+ХЭ_!E403</f>
        <v>0</v>
      </c>
      <c r="F403" s="93">
        <f>МРСКСибири!F403-SUM(АЭ:ИА!F403)+ХЭ_!F403</f>
        <v>0</v>
      </c>
      <c r="G403" s="93">
        <f>МРСКСибири!G403-SUM(АЭ:ИА!G403)+ХЭ_!G403</f>
        <v>0</v>
      </c>
      <c r="H403" s="55">
        <f>МРСКСибири!H403-SUM(АЭ:ИА!H403)+ХЭ_!H403</f>
        <v>0</v>
      </c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8">
        <f>МРСКСибири!D404-SUM(АЭ:ИА!D404)+ХЭ_!D404</f>
        <v>0</v>
      </c>
      <c r="E404" s="93">
        <f>МРСКСибири!E404-SUM(АЭ:ИА!E404)+ХЭ_!E404</f>
        <v>0</v>
      </c>
      <c r="F404" s="93">
        <f>МРСКСибири!F404-SUM(АЭ:ИА!F404)+ХЭ_!F404</f>
        <v>0</v>
      </c>
      <c r="G404" s="93">
        <f>МРСКСибири!G404-SUM(АЭ:ИА!G404)+ХЭ_!G404</f>
        <v>0</v>
      </c>
      <c r="H404" s="55">
        <f>МРСКСибири!H404-SUM(АЭ:ИА!H404)+ХЭ_!H404</f>
        <v>0</v>
      </c>
    </row>
    <row r="405" spans="1:8" x14ac:dyDescent="0.25">
      <c r="A405" s="18" t="s">
        <v>635</v>
      </c>
      <c r="B405" s="25" t="s">
        <v>410</v>
      </c>
      <c r="C405" s="20" t="s">
        <v>21</v>
      </c>
      <c r="D405" s="98">
        <f>МРСКСибири!D405-SUM(АЭ:ИА!D405)+ХЭ_!D405</f>
        <v>0</v>
      </c>
      <c r="E405" s="93">
        <f>МРСКСибири!E405-SUM(АЭ:ИА!E405)+ХЭ_!E405</f>
        <v>0</v>
      </c>
      <c r="F405" s="93">
        <f>МРСКСибири!F405-SUM(АЭ:ИА!F405)+ХЭ_!F405</f>
        <v>0</v>
      </c>
      <c r="G405" s="93">
        <f>МРСКСибири!G405-SUM(АЭ:ИА!G405)+ХЭ_!G405</f>
        <v>0</v>
      </c>
      <c r="H405" s="55">
        <f>МРСКСибири!H405-SUM(АЭ:ИА!H405)+ХЭ_!H405</f>
        <v>0</v>
      </c>
    </row>
    <row r="406" spans="1:8" x14ac:dyDescent="0.25">
      <c r="A406" s="18" t="s">
        <v>636</v>
      </c>
      <c r="B406" s="25" t="s">
        <v>413</v>
      </c>
      <c r="C406" s="20" t="s">
        <v>21</v>
      </c>
      <c r="D406" s="98">
        <f>МРСКСибири!D406-SUM(АЭ:ИА!D406)+ХЭ_!D406</f>
        <v>0</v>
      </c>
      <c r="E406" s="93">
        <f>МРСКСибири!E406-SUM(АЭ:ИА!E406)+ХЭ_!E406</f>
        <v>0</v>
      </c>
      <c r="F406" s="93">
        <f>МРСКСибири!F406-SUM(АЭ:ИА!F406)+ХЭ_!F406</f>
        <v>0</v>
      </c>
      <c r="G406" s="93">
        <f>МРСКСибири!G406-SUM(АЭ:ИА!G406)+ХЭ_!G406</f>
        <v>-75.081760066748828</v>
      </c>
      <c r="H406" s="55">
        <f>МРСКСибири!H406-SUM(АЭ:ИА!H406)+ХЭ_!H406</f>
        <v>0</v>
      </c>
    </row>
    <row r="407" spans="1:8" x14ac:dyDescent="0.25">
      <c r="A407" s="18" t="s">
        <v>637</v>
      </c>
      <c r="B407" s="25" t="s">
        <v>416</v>
      </c>
      <c r="C407" s="20" t="s">
        <v>21</v>
      </c>
      <c r="D407" s="98">
        <f>МРСКСибири!D407-SUM(АЭ:ИА!D407)+ХЭ_!D407</f>
        <v>0</v>
      </c>
      <c r="E407" s="93">
        <f>МРСКСибири!E407-SUM(АЭ:ИА!E407)+ХЭ_!E407</f>
        <v>0</v>
      </c>
      <c r="F407" s="93">
        <f>МРСКСибири!F407-SUM(АЭ:ИА!F407)+ХЭ_!F407</f>
        <v>0</v>
      </c>
      <c r="G407" s="93">
        <f>МРСКСибири!G407-SUM(АЭ:ИА!G407)+ХЭ_!G407</f>
        <v>0</v>
      </c>
      <c r="H407" s="55">
        <f>МРСКСибири!H407-SUM(АЭ:ИА!H407)+ХЭ_!H407</f>
        <v>0</v>
      </c>
    </row>
    <row r="408" spans="1:8" x14ac:dyDescent="0.25">
      <c r="A408" s="18" t="s">
        <v>638</v>
      </c>
      <c r="B408" s="25" t="s">
        <v>422</v>
      </c>
      <c r="C408" s="20" t="s">
        <v>21</v>
      </c>
      <c r="D408" s="98">
        <f>МРСКСибири!D408-SUM(АЭ:ИА!D408)+ХЭ_!D408</f>
        <v>0</v>
      </c>
      <c r="E408" s="93">
        <f>МРСКСибири!E408-SUM(АЭ:ИА!E408)+ХЭ_!E408</f>
        <v>0</v>
      </c>
      <c r="F408" s="93">
        <f>МРСКСибири!F408-SUM(АЭ:ИА!F408)+ХЭ_!F408</f>
        <v>0</v>
      </c>
      <c r="G408" s="93">
        <f>МРСКСибири!G408-SUM(АЭ:ИА!G408)+ХЭ_!G408</f>
        <v>0</v>
      </c>
      <c r="H408" s="55">
        <f>МРСКСибири!H408-SUM(АЭ:ИА!H408)+ХЭ_!H408</f>
        <v>0</v>
      </c>
    </row>
    <row r="409" spans="1:8" x14ac:dyDescent="0.25">
      <c r="A409" s="18" t="s">
        <v>639</v>
      </c>
      <c r="B409" s="25" t="s">
        <v>424</v>
      </c>
      <c r="C409" s="20" t="s">
        <v>21</v>
      </c>
      <c r="D409" s="98">
        <f>МРСКСибири!D409-SUM(АЭ:ИА!D409)+ХЭ_!D409</f>
        <v>0</v>
      </c>
      <c r="E409" s="93">
        <f>МРСКСибири!E409-SUM(АЭ:ИА!E409)+ХЭ_!E409</f>
        <v>0</v>
      </c>
      <c r="F409" s="93">
        <f>МРСКСибири!F409-SUM(АЭ:ИА!F409)+ХЭ_!F409</f>
        <v>0</v>
      </c>
      <c r="G409" s="93">
        <f>МРСКСибири!G409-SUM(АЭ:ИА!G409)+ХЭ_!G409</f>
        <v>0</v>
      </c>
      <c r="H409" s="55">
        <f>МРСКСибири!H409-SUM(АЭ:ИА!H409)+ХЭ_!H409</f>
        <v>0</v>
      </c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8">
        <f>МРСКСибири!D410-SUM(АЭ:ИА!D410)+ХЭ_!D410</f>
        <v>0</v>
      </c>
      <c r="E410" s="115">
        <f>МРСКСибири!E410-SUM(АЭ:ИА!E410)+ХЭ_!E410</f>
        <v>0</v>
      </c>
      <c r="F410" s="93">
        <f>МРСКСибири!F410-SUM(АЭ:ИА!F410)+ХЭ_!F410</f>
        <v>0</v>
      </c>
      <c r="G410" s="93">
        <f>МРСКСибири!G410-SUM(АЭ:ИА!G410)+ХЭ_!G410</f>
        <v>0</v>
      </c>
      <c r="H410" s="55">
        <f>МРСКСибири!H410-SUM(АЭ:ИА!H410)+ХЭ_!H410</f>
        <v>0</v>
      </c>
    </row>
    <row r="411" spans="1:8" x14ac:dyDescent="0.25">
      <c r="A411" s="18" t="s">
        <v>641</v>
      </c>
      <c r="B411" s="26" t="s">
        <v>45</v>
      </c>
      <c r="C411" s="20" t="s">
        <v>21</v>
      </c>
      <c r="D411" s="98">
        <f>МРСКСибири!D411-SUM(АЭ:ИА!D411)+ХЭ_!D411</f>
        <v>0</v>
      </c>
      <c r="E411" s="93">
        <f>МРСКСибири!E411-SUM(АЭ:ИА!E411)+ХЭ_!E411</f>
        <v>0</v>
      </c>
      <c r="F411" s="93">
        <f>МРСКСибири!F411-SUM(АЭ:ИА!F411)+ХЭ_!F411</f>
        <v>0</v>
      </c>
      <c r="G411" s="93">
        <f>МРСКСибири!G411-SUM(АЭ:ИА!G411)+ХЭ_!G411</f>
        <v>0</v>
      </c>
      <c r="H411" s="55">
        <f>МРСКСибири!H411-SUM(АЭ:ИА!H411)+ХЭ_!H411</f>
        <v>0</v>
      </c>
    </row>
    <row r="412" spans="1:8" x14ac:dyDescent="0.25">
      <c r="A412" s="18" t="s">
        <v>642</v>
      </c>
      <c r="B412" s="56" t="s">
        <v>47</v>
      </c>
      <c r="C412" s="20" t="s">
        <v>21</v>
      </c>
      <c r="D412" s="98">
        <f>МРСКСибири!D412-SUM(АЭ:ИА!D412)+ХЭ_!D412</f>
        <v>0</v>
      </c>
      <c r="E412" s="93">
        <f>МРСКСибири!E412-SUM(АЭ:ИА!E412)+ХЭ_!E412</f>
        <v>0</v>
      </c>
      <c r="F412" s="93">
        <f>МРСКСибири!F412-SUM(АЭ:ИА!F412)+ХЭ_!F412</f>
        <v>0</v>
      </c>
      <c r="G412" s="93">
        <f>МРСКСибири!G412-SUM(АЭ:ИА!G412)+ХЭ_!G412</f>
        <v>0</v>
      </c>
      <c r="H412" s="55">
        <f>МРСКСибири!H412-SUM(АЭ:ИА!H412)+ХЭ_!H412</f>
        <v>0</v>
      </c>
    </row>
    <row r="413" spans="1:8" x14ac:dyDescent="0.25">
      <c r="A413" s="18" t="s">
        <v>643</v>
      </c>
      <c r="B413" s="24" t="s">
        <v>644</v>
      </c>
      <c r="C413" s="20" t="s">
        <v>21</v>
      </c>
      <c r="D413" s="98">
        <f>МРСКСибири!D413-SUM(АЭ:ИА!D413)+ХЭ_!D413</f>
        <v>0</v>
      </c>
      <c r="E413" s="87">
        <f>МРСКСибири!E413-SUM(АЭ:ИА!E413)+ХЭ_!E413</f>
        <v>0</v>
      </c>
      <c r="F413" s="87">
        <f>МРСКСибири!F413-SUM(АЭ:ИА!F413)+ХЭ_!F413</f>
        <v>0</v>
      </c>
      <c r="G413" s="93">
        <f>МРСКСибири!G413-SUM(АЭ:ИА!G413)+ХЭ_!G413</f>
        <v>0</v>
      </c>
      <c r="H413" s="55">
        <f>МРСКСибири!H413-SUM(АЭ:ИА!H413)+ХЭ_!H413</f>
        <v>0</v>
      </c>
    </row>
    <row r="414" spans="1:8" x14ac:dyDescent="0.25">
      <c r="A414" s="18" t="s">
        <v>645</v>
      </c>
      <c r="B414" s="24" t="s">
        <v>646</v>
      </c>
      <c r="C414" s="20" t="s">
        <v>21</v>
      </c>
      <c r="D414" s="98">
        <f>МРСКСибири!D414-SUM(АЭ:ИА!D414)+ХЭ_!D414</f>
        <v>0</v>
      </c>
      <c r="E414" s="108">
        <f>МРСКСибири!E414-SUM(АЭ:ИА!E414)+ХЭ_!E414</f>
        <v>0</v>
      </c>
      <c r="F414" s="87">
        <f>МРСКСибири!F414-SUM(АЭ:ИА!F414)+ХЭ_!F414</f>
        <v>0</v>
      </c>
      <c r="G414" s="93">
        <f>МРСКСибири!G414-SUM(АЭ:ИА!G414)+ХЭ_!G414</f>
        <v>100</v>
      </c>
      <c r="H414" s="55">
        <f>МРСКСибири!H414-SUM(АЭ:ИА!H414)+ХЭ_!H414</f>
        <v>0</v>
      </c>
    </row>
    <row r="415" spans="1:8" x14ac:dyDescent="0.25">
      <c r="A415" s="18" t="s">
        <v>647</v>
      </c>
      <c r="B415" s="25" t="s">
        <v>631</v>
      </c>
      <c r="C415" s="20" t="s">
        <v>21</v>
      </c>
      <c r="D415" s="98">
        <f>МРСКСибири!D415-SUM(АЭ:ИА!D415)+ХЭ_!D415</f>
        <v>0</v>
      </c>
      <c r="E415" s="108">
        <f>МРСКСибири!E415-SUM(АЭ:ИА!E415)+ХЭ_!E415</f>
        <v>0</v>
      </c>
      <c r="F415" s="87">
        <f>МРСКСибири!F415-SUM(АЭ:ИА!F415)+ХЭ_!F415</f>
        <v>0</v>
      </c>
      <c r="G415" s="93">
        <f>МРСКСибири!G415-SUM(АЭ:ИА!G415)+ХЭ_!G415</f>
        <v>0</v>
      </c>
      <c r="H415" s="55">
        <f>МРСКСибири!H415-SUM(АЭ:ИА!H415)+ХЭ_!H415</f>
        <v>0</v>
      </c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8">
        <f>МРСКСибири!D416-SUM(АЭ:ИА!D416)+ХЭ_!D416</f>
        <v>0</v>
      </c>
      <c r="E416" s="87">
        <f>МРСКСибири!E416-SUM(АЭ:ИА!E416)+ХЭ_!E416</f>
        <v>0</v>
      </c>
      <c r="F416" s="87">
        <f>МРСКСибири!F416-SUM(АЭ:ИА!F416)+ХЭ_!F416</f>
        <v>0</v>
      </c>
      <c r="G416" s="93">
        <f>МРСКСибири!G416-SUM(АЭ:ИА!G416)+ХЭ_!G416</f>
        <v>0</v>
      </c>
      <c r="H416" s="55">
        <f>МРСКСибири!H416-SUM(АЭ:ИА!H416)+ХЭ_!H416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8">
        <f>МРСКСибири!D417-SUM(АЭ:ИА!D417)+ХЭ_!D417</f>
        <v>0</v>
      </c>
      <c r="E417" s="87">
        <f>МРСКСибири!E417-SUM(АЭ:ИА!E417)+ХЭ_!E417</f>
        <v>0</v>
      </c>
      <c r="F417" s="87">
        <f>МРСКСибири!F417-SUM(АЭ:ИА!F417)+ХЭ_!F417</f>
        <v>0</v>
      </c>
      <c r="G417" s="93">
        <f>МРСКСибири!G417-SUM(АЭ:ИА!G417)+ХЭ_!G417</f>
        <v>0</v>
      </c>
      <c r="H417" s="55">
        <f>МРСКСибири!H417-SUM(АЭ:ИА!H417)+ХЭ_!H417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8">
        <f>МРСКСибири!D418-SUM(АЭ:ИА!D418)+ХЭ_!D418</f>
        <v>0</v>
      </c>
      <c r="E418" s="87">
        <f>МРСКСибири!E418-SUM(АЭ:ИА!E418)+ХЭ_!E418</f>
        <v>0</v>
      </c>
      <c r="F418" s="87">
        <f>МРСКСибири!F418-SUM(АЭ:ИА!F418)+ХЭ_!F418</f>
        <v>0</v>
      </c>
      <c r="G418" s="93">
        <f>МРСКСибири!G418-SUM(АЭ:ИА!G418)+ХЭ_!G418</f>
        <v>0</v>
      </c>
      <c r="H418" s="55">
        <f>МРСКСибири!H418-SUM(АЭ:ИА!H418)+ХЭ_!H418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98">
        <f>МРСКСибири!D419-SUM(АЭ:ИА!D419)+ХЭ_!D419</f>
        <v>0</v>
      </c>
      <c r="E419" s="87">
        <f>МРСКСибири!E419-SUM(АЭ:ИА!E419)+ХЭ_!E419</f>
        <v>0</v>
      </c>
      <c r="F419" s="87">
        <f>МРСКСибири!F419-SUM(АЭ:ИА!F419)+ХЭ_!F419</f>
        <v>0</v>
      </c>
      <c r="G419" s="93">
        <f>МРСКСибири!G419-SUM(АЭ:ИА!G419)+ХЭ_!G419</f>
        <v>0</v>
      </c>
      <c r="H419" s="55">
        <f>МРСКСибири!H419-SUM(АЭ:ИА!H419)+ХЭ_!H419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8">
        <f>МРСКСибири!D420-SUM(АЭ:ИА!D420)+ХЭ_!D420</f>
        <v>0</v>
      </c>
      <c r="E420" s="87">
        <f>МРСКСибири!E420-SUM(АЭ:ИА!E420)+ХЭ_!E420</f>
        <v>0</v>
      </c>
      <c r="F420" s="87">
        <f>МРСКСибири!F420-SUM(АЭ:ИА!F420)+ХЭ_!F420</f>
        <v>0</v>
      </c>
      <c r="G420" s="93">
        <f>МРСКСибири!G420-SUM(АЭ:ИА!G420)+ХЭ_!G420</f>
        <v>100</v>
      </c>
      <c r="H420" s="55">
        <f>МРСКСибири!H420-SUM(АЭ:ИА!H420)+ХЭ_!H420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98">
        <f>МРСКСибири!D421-SUM(АЭ:ИА!D421)+ХЭ_!D421</f>
        <v>0</v>
      </c>
      <c r="E421" s="87">
        <f>МРСКСибири!E421-SUM(АЭ:ИА!E421)+ХЭ_!E421</f>
        <v>0</v>
      </c>
      <c r="F421" s="87">
        <f>МРСКСибири!F421-SUM(АЭ:ИА!F421)+ХЭ_!F421</f>
        <v>0</v>
      </c>
      <c r="G421" s="93">
        <f>МРСКСибири!G421-SUM(АЭ:ИА!G421)+ХЭ_!G421</f>
        <v>0</v>
      </c>
      <c r="H421" s="55">
        <f>МРСКСибири!H421-SUM(АЭ:ИА!H421)+ХЭ_!H421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98">
        <f>МРСКСибири!D422-SUM(АЭ:ИА!D422)+ХЭ_!D422</f>
        <v>0</v>
      </c>
      <c r="E422" s="87">
        <f>МРСКСибири!E422-SUM(АЭ:ИА!E422)+ХЭ_!E422</f>
        <v>0</v>
      </c>
      <c r="F422" s="87">
        <f>МРСКСибири!F422-SUM(АЭ:ИА!F422)+ХЭ_!F422</f>
        <v>0</v>
      </c>
      <c r="G422" s="93">
        <f>МРСКСибири!G422-SUM(АЭ:ИА!G422)+ХЭ_!G422</f>
        <v>0</v>
      </c>
      <c r="H422" s="55">
        <f>МРСКСибири!H422-SUM(АЭ:ИА!H422)+ХЭ_!H422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98">
        <f>МРСКСибири!D423-SUM(АЭ:ИА!D423)+ХЭ_!D423</f>
        <v>0</v>
      </c>
      <c r="E423" s="87">
        <f>МРСКСибири!E423-SUM(АЭ:ИА!E423)+ХЭ_!E423</f>
        <v>0</v>
      </c>
      <c r="F423" s="87">
        <f>МРСКСибири!F423-SUM(АЭ:ИА!F423)+ХЭ_!F423</f>
        <v>0</v>
      </c>
      <c r="G423" s="93">
        <f>МРСКСибири!G423-SUM(АЭ:ИА!G423)+ХЭ_!G423</f>
        <v>0</v>
      </c>
      <c r="H423" s="55">
        <f>МРСКСибири!H423-SUM(АЭ:ИА!H423)+ХЭ_!H423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8">
        <f>МРСКСибири!D424-SUM(АЭ:ИА!D424)+ХЭ_!D424</f>
        <v>0</v>
      </c>
      <c r="E424" s="108">
        <f>МРСКСибири!E424-SUM(АЭ:ИА!E424)+ХЭ_!E424</f>
        <v>0</v>
      </c>
      <c r="F424" s="87">
        <f>МРСКСибири!F424-SUM(АЭ:ИА!F424)+ХЭ_!F424</f>
        <v>0</v>
      </c>
      <c r="G424" s="93">
        <f>МРСКСибири!G424-SUM(АЭ:ИА!G424)+ХЭ_!G424</f>
        <v>0</v>
      </c>
      <c r="H424" s="55">
        <f>МРСКСибири!H424-SUM(АЭ:ИА!H424)+ХЭ_!H424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98">
        <f>МРСКСибири!D425-SUM(АЭ:ИА!D425)+ХЭ_!D425</f>
        <v>0</v>
      </c>
      <c r="E425" s="87">
        <f>МРСКСибири!E425-SUM(АЭ:ИА!E425)+ХЭ_!E425</f>
        <v>0</v>
      </c>
      <c r="F425" s="87">
        <f>МРСКСибири!F425-SUM(АЭ:ИА!F425)+ХЭ_!F425</f>
        <v>0</v>
      </c>
      <c r="G425" s="93">
        <f>МРСКСибири!G425-SUM(АЭ:ИА!G425)+ХЭ_!G425</f>
        <v>0</v>
      </c>
      <c r="H425" s="55">
        <f>МРСКСибири!H425-SUM(АЭ:ИА!H425)+ХЭ_!H425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98">
        <f>МРСКСибири!D426-SUM(АЭ:ИА!D426)+ХЭ_!D426</f>
        <v>0</v>
      </c>
      <c r="E426" s="87">
        <f>МРСКСибири!E426-SUM(АЭ:ИА!E426)+ХЭ_!E426</f>
        <v>0</v>
      </c>
      <c r="F426" s="87">
        <f>МРСКСибири!F426-SUM(АЭ:ИА!F426)+ХЭ_!F426</f>
        <v>0</v>
      </c>
      <c r="G426" s="93">
        <f>МРСКСибири!G426-SUM(АЭ:ИА!G426)+ХЭ_!G426</f>
        <v>0</v>
      </c>
      <c r="H426" s="55">
        <f>МРСКСибири!H426-SUM(АЭ:ИА!H426)+ХЭ_!H426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8">
        <f>МРСКСибири!D427-SUM(АЭ:ИА!D427)+ХЭ_!D427</f>
        <v>0</v>
      </c>
      <c r="E427" s="87">
        <f>МРСКСибири!E427-SUM(АЭ:ИА!E427)+ХЭ_!E427</f>
        <v>1.4921397450962104E-13</v>
      </c>
      <c r="F427" s="87">
        <f>МРСКСибири!F427-SUM(АЭ:ИА!F427)+ХЭ_!F427</f>
        <v>-7.815970093361102E-14</v>
      </c>
      <c r="G427" s="93">
        <f>МРСКСибири!G427-SUM(АЭ:ИА!G427)+ХЭ_!G427</f>
        <v>-3808.1806919336209</v>
      </c>
      <c r="H427" s="55">
        <f>МРСКСибири!H427-SUM(АЭ:ИА!H427)+ХЭ_!H427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8">
        <f>МРСКСибири!D428-SUM(АЭ:ИА!D428)+ХЭ_!D428</f>
        <v>0</v>
      </c>
      <c r="E428" s="108">
        <f>МРСКСибири!E428-SUM(АЭ:ИА!E428)+ХЭ_!E428</f>
        <v>-2.6645352591003757E-14</v>
      </c>
      <c r="F428" s="87">
        <f>МРСКСибири!F428-SUM(АЭ:ИА!F428)+ХЭ_!F428</f>
        <v>-2.6645352591003757E-14</v>
      </c>
      <c r="G428" s="93">
        <f>МРСКСибири!G428-SUM(АЭ:ИА!G428)+ХЭ_!G428</f>
        <v>0</v>
      </c>
      <c r="H428" s="55">
        <f>МРСКСибири!H428-SUM(АЭ:ИА!H428)+ХЭ_!H428</f>
        <v>0</v>
      </c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8">
        <f>МРСКСибири!D429-SUM(АЭ:ИА!D429)+ХЭ_!D429</f>
        <v>0</v>
      </c>
      <c r="E429" s="87">
        <f>МРСКСибири!E429-SUM(АЭ:ИА!E429)+ХЭ_!E429</f>
        <v>0</v>
      </c>
      <c r="F429" s="87">
        <f>МРСКСибири!F429-SUM(АЭ:ИА!F429)+ХЭ_!F429</f>
        <v>0</v>
      </c>
      <c r="G429" s="93">
        <f>МРСКСибири!G429-SUM(АЭ:ИА!G429)+ХЭ_!G429</f>
        <v>0</v>
      </c>
      <c r="H429" s="55">
        <f>МРСКСибири!H429-SUM(АЭ:ИА!H429)+ХЭ_!H429</f>
        <v>0</v>
      </c>
      <c r="J429" s="58"/>
    </row>
    <row r="430" spans="1:10" x14ac:dyDescent="0.25">
      <c r="A430" s="18" t="s">
        <v>663</v>
      </c>
      <c r="B430" s="24" t="s">
        <v>664</v>
      </c>
      <c r="C430" s="20" t="s">
        <v>21</v>
      </c>
      <c r="D430" s="98">
        <f>МРСКСибири!D430-SUM(АЭ:ИА!D430)+ХЭ_!D430</f>
        <v>0</v>
      </c>
      <c r="E430" s="87">
        <f>МРСКСибири!E430-SUM(АЭ:ИА!E430)+ХЭ_!E430</f>
        <v>-2.6645352591003757E-14</v>
      </c>
      <c r="F430" s="87">
        <f>МРСКСибири!F430-SUM(АЭ:ИА!F430)+ХЭ_!F430</f>
        <v>-2.6645352591003757E-14</v>
      </c>
      <c r="G430" s="93">
        <f>МРСКСибири!G430-SUM(АЭ:ИА!G430)+ХЭ_!G430</f>
        <v>0</v>
      </c>
      <c r="H430" s="55">
        <f>МРСКСибири!H430-SUM(АЭ:ИА!H430)+ХЭ_!H430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98">
        <f>МРСКСибири!D431-SUM(АЭ:ИА!D431)+ХЭ_!D431</f>
        <v>0</v>
      </c>
      <c r="E431" s="108">
        <f>МРСКСибири!E431-SUM(АЭ:ИА!E431)+ХЭ_!E431</f>
        <v>0</v>
      </c>
      <c r="F431" s="87">
        <f>МРСКСибири!F431-SUM(АЭ:ИА!F431)+ХЭ_!F431</f>
        <v>0</v>
      </c>
      <c r="G431" s="93">
        <f>МРСКСибири!G431-SUM(АЭ:ИА!G431)+ХЭ_!G431</f>
        <v>-200</v>
      </c>
      <c r="H431" s="55">
        <f>МРСКСибири!H431-SUM(АЭ:ИА!H431)+ХЭ_!H431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98">
        <f>МРСКСибири!D432-SUM(АЭ:ИА!D432)+ХЭ_!D432</f>
        <v>0</v>
      </c>
      <c r="E432" s="87">
        <f>МРСКСибири!E432-SUM(АЭ:ИА!E432)+ХЭ_!E432</f>
        <v>0</v>
      </c>
      <c r="F432" s="87">
        <f>МРСКСибири!F432-SUM(АЭ:ИА!F432)+ХЭ_!F432</f>
        <v>0</v>
      </c>
      <c r="G432" s="93">
        <f>МРСКСибири!G432-SUM(АЭ:ИА!G432)+ХЭ_!G432</f>
        <v>-200</v>
      </c>
      <c r="H432" s="55">
        <f>МРСКСибири!H432-SUM(АЭ:ИА!H432)+ХЭ_!H432</f>
        <v>0</v>
      </c>
    </row>
    <row r="433" spans="1:8" x14ac:dyDescent="0.25">
      <c r="A433" s="18" t="s">
        <v>56</v>
      </c>
      <c r="B433" s="22" t="s">
        <v>667</v>
      </c>
      <c r="C433" s="20" t="s">
        <v>21</v>
      </c>
      <c r="D433" s="98">
        <f>МРСКСибири!D433-SUM(АЭ:ИА!D433)+ХЭ_!D433</f>
        <v>0</v>
      </c>
      <c r="E433" s="87">
        <f>МРСКСибири!E433-SUM(АЭ:ИА!E433)+ХЭ_!E433</f>
        <v>0</v>
      </c>
      <c r="F433" s="87">
        <f>МРСКСибири!F433-SUM(АЭ:ИА!F433)+ХЭ_!F433</f>
        <v>0</v>
      </c>
      <c r="G433" s="93">
        <f>МРСКСибири!G433-SUM(АЭ:ИА!G433)+ХЭ_!G433</f>
        <v>0</v>
      </c>
      <c r="H433" s="55">
        <f>МРСКСибири!H433-SUM(АЭ:ИА!H433)+ХЭ_!H433</f>
        <v>0</v>
      </c>
    </row>
    <row r="434" spans="1:8" x14ac:dyDescent="0.25">
      <c r="A434" s="18" t="s">
        <v>57</v>
      </c>
      <c r="B434" s="22" t="s">
        <v>668</v>
      </c>
      <c r="C434" s="20" t="s">
        <v>21</v>
      </c>
      <c r="D434" s="98">
        <f>МРСКСибири!D434-SUM(АЭ:ИА!D434)+ХЭ_!D434</f>
        <v>0</v>
      </c>
      <c r="E434" s="87">
        <f>МРСКСибири!E434-SUM(АЭ:ИА!E434)+ХЭ_!E434</f>
        <v>0</v>
      </c>
      <c r="F434" s="87">
        <f>МРСКСибири!F434-SUM(АЭ:ИА!F434)+ХЭ_!F434</f>
        <v>0</v>
      </c>
      <c r="G434" s="93">
        <f>МРСКСибири!G434-SUM(АЭ:ИА!G434)+ХЭ_!G434</f>
        <v>0</v>
      </c>
      <c r="H434" s="55">
        <f>МРСКСибири!H434-SUM(АЭ:ИА!H434)+ХЭ_!H434</f>
        <v>0</v>
      </c>
    </row>
    <row r="435" spans="1:8" x14ac:dyDescent="0.25">
      <c r="A435" s="18" t="s">
        <v>58</v>
      </c>
      <c r="B435" s="22" t="s">
        <v>669</v>
      </c>
      <c r="C435" s="20" t="s">
        <v>21</v>
      </c>
      <c r="D435" s="98">
        <f>МРСКСибири!D435-SUM(АЭ:ИА!D435)+ХЭ_!D435</f>
        <v>0</v>
      </c>
      <c r="E435" s="87">
        <f>МРСКСибири!E435-SUM(АЭ:ИА!E435)+ХЭ_!E435</f>
        <v>0</v>
      </c>
      <c r="F435" s="87">
        <f>МРСКСибири!F435-SUM(АЭ:ИА!F435)+ХЭ_!F435</f>
        <v>0</v>
      </c>
      <c r="G435" s="93">
        <f>МРСКСибири!G435-SUM(АЭ:ИА!G435)+ХЭ_!G435</f>
        <v>0</v>
      </c>
      <c r="H435" s="55">
        <f>МРСКСибири!H435-SUM(АЭ:ИА!H435)+ХЭ_!H435</f>
        <v>0</v>
      </c>
    </row>
    <row r="436" spans="1:8" x14ac:dyDescent="0.25">
      <c r="A436" s="18" t="s">
        <v>59</v>
      </c>
      <c r="B436" s="22" t="s">
        <v>670</v>
      </c>
      <c r="C436" s="20" t="s">
        <v>21</v>
      </c>
      <c r="D436" s="98">
        <f>МРСКСибири!D436-SUM(АЭ:ИА!D436)+ХЭ_!D436</f>
        <v>0</v>
      </c>
      <c r="E436" s="108">
        <f>МРСКСибири!E436-SUM(АЭ:ИА!E436)+ХЭ_!E436</f>
        <v>0</v>
      </c>
      <c r="F436" s="87">
        <f>МРСКСибири!F436-SUM(АЭ:ИА!F436)+ХЭ_!F436</f>
        <v>0</v>
      </c>
      <c r="G436" s="93">
        <f>МРСКСибири!G436-SUM(АЭ:ИА!G436)+ХЭ_!G436</f>
        <v>0</v>
      </c>
      <c r="H436" s="55">
        <f>МРСКСибири!H436-SUM(АЭ:ИА!H436)+ХЭ_!H436</f>
        <v>0</v>
      </c>
    </row>
    <row r="437" spans="1:8" x14ac:dyDescent="0.25">
      <c r="A437" s="18" t="s">
        <v>99</v>
      </c>
      <c r="B437" s="24" t="s">
        <v>309</v>
      </c>
      <c r="C437" s="20" t="s">
        <v>21</v>
      </c>
      <c r="D437" s="98">
        <f>МРСКСибири!D437-SUM(АЭ:ИА!D437)+ХЭ_!D437</f>
        <v>0</v>
      </c>
      <c r="E437" s="87">
        <f>МРСКСибири!E437-SUM(АЭ:ИА!E437)+ХЭ_!E437</f>
        <v>0</v>
      </c>
      <c r="F437" s="87">
        <f>МРСКСибири!F437-SUM(АЭ:ИА!F437)+ХЭ_!F437</f>
        <v>0</v>
      </c>
      <c r="G437" s="93">
        <f>МРСКСибири!G437-SUM(АЭ:ИА!G437)+ХЭ_!G437</f>
        <v>0</v>
      </c>
      <c r="H437" s="55">
        <f>МРСКСибири!H437-SUM(АЭ:ИА!H437)+ХЭ_!H437</f>
        <v>0</v>
      </c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8">
        <f>МРСКСибири!D438-SUM(АЭ:ИА!D438)+ХЭ_!D438</f>
        <v>0</v>
      </c>
      <c r="E438" s="93">
        <f>МРСКСибири!E438-SUM(АЭ:ИА!E438)+ХЭ_!E438</f>
        <v>0</v>
      </c>
      <c r="F438" s="93">
        <f>МРСКСибири!F438-SUM(АЭ:ИА!F438)+ХЭ_!F438</f>
        <v>0</v>
      </c>
      <c r="G438" s="93">
        <f>МРСКСибири!G438-SUM(АЭ:ИА!G438)+ХЭ_!G438</f>
        <v>0</v>
      </c>
      <c r="H438" s="55">
        <f>МРСКСибири!H438-SUM(АЭ:ИА!H438)+ХЭ_!H438</f>
        <v>0</v>
      </c>
    </row>
    <row r="439" spans="1:8" x14ac:dyDescent="0.25">
      <c r="A439" s="18" t="s">
        <v>101</v>
      </c>
      <c r="B439" s="24" t="s">
        <v>311</v>
      </c>
      <c r="C439" s="20" t="s">
        <v>21</v>
      </c>
      <c r="D439" s="98">
        <f>МРСКСибири!D439-SUM(АЭ:ИА!D439)+ХЭ_!D439</f>
        <v>0</v>
      </c>
      <c r="E439" s="93">
        <f>МРСКСибири!E439-SUM(АЭ:ИА!E439)+ХЭ_!E439</f>
        <v>0</v>
      </c>
      <c r="F439" s="93">
        <f>МРСКСибири!F439-SUM(АЭ:ИА!F439)+ХЭ_!F439</f>
        <v>0</v>
      </c>
      <c r="G439" s="93">
        <f>МРСКСибири!G439-SUM(АЭ:ИА!G439)+ХЭ_!G439</f>
        <v>0</v>
      </c>
      <c r="H439" s="55">
        <f>МРСКСибири!H439-SUM(АЭ:ИА!H439)+ХЭ_!H439</f>
        <v>0</v>
      </c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8">
        <f>МРСКСибири!D440-SUM(АЭ:ИА!D440)+ХЭ_!D440</f>
        <v>0</v>
      </c>
      <c r="E440" s="93">
        <f>МРСКСибири!E440-SUM(АЭ:ИА!E440)+ХЭ_!E440</f>
        <v>0</v>
      </c>
      <c r="F440" s="93">
        <f>МРСКСибири!F440-SUM(АЭ:ИА!F440)+ХЭ_!F440</f>
        <v>0</v>
      </c>
      <c r="G440" s="93">
        <f>МРСКСибири!G440-SUM(АЭ:ИА!G440)+ХЭ_!G440</f>
        <v>0</v>
      </c>
      <c r="H440" s="55">
        <f>МРСКСибири!H440-SUM(АЭ:ИА!H440)+ХЭ_!H440</f>
        <v>0</v>
      </c>
    </row>
    <row r="441" spans="1:8" x14ac:dyDescent="0.25">
      <c r="A441" s="18" t="s">
        <v>60</v>
      </c>
      <c r="B441" s="22" t="s">
        <v>675</v>
      </c>
      <c r="C441" s="20" t="s">
        <v>21</v>
      </c>
      <c r="D441" s="98">
        <f>МРСКСибири!D441-SUM(АЭ:ИА!D441)+ХЭ_!D441</f>
        <v>0</v>
      </c>
      <c r="E441" s="87">
        <f>МРСКСибири!E441-SUM(АЭ:ИА!E441)+ХЭ_!E441</f>
        <v>0</v>
      </c>
      <c r="F441" s="87">
        <f>МРСКСибири!F441-SUM(АЭ:ИА!F441)+ХЭ_!F441</f>
        <v>0</v>
      </c>
      <c r="G441" s="93">
        <f>МРСКСибири!G441-SUM(АЭ:ИА!G441)+ХЭ_!G441</f>
        <v>0</v>
      </c>
      <c r="H441" s="55">
        <f>МРСКСибири!H441-SUM(АЭ:ИА!H441)+ХЭ_!H441</f>
        <v>0</v>
      </c>
    </row>
    <row r="442" spans="1:8" ht="16.5" thickBot="1" x14ac:dyDescent="0.3">
      <c r="A442" s="27" t="s">
        <v>61</v>
      </c>
      <c r="B442" s="60" t="s">
        <v>676</v>
      </c>
      <c r="C442" s="20" t="s">
        <v>21</v>
      </c>
      <c r="D442" s="99">
        <f>МРСКСибири!D442-SUM(АЭ:ИА!D442)+ХЭ_!D442</f>
        <v>0</v>
      </c>
      <c r="E442" s="90">
        <f>МРСКСибири!E442-SUM(АЭ:ИА!E442)+ХЭ_!E442</f>
        <v>0</v>
      </c>
      <c r="F442" s="90">
        <f>МРСКСибири!F442-SUM(АЭ:ИА!F442)+ХЭ_!F442</f>
        <v>0</v>
      </c>
      <c r="G442" s="96">
        <f>МРСКСибири!G442-SUM(АЭ:ИА!G442)+ХЭ_!G442</f>
        <v>0</v>
      </c>
      <c r="H442" s="61">
        <f>МРСКСибири!H442-SUM(АЭ:ИА!H442)+ХЭ_!H442</f>
        <v>0</v>
      </c>
    </row>
    <row r="443" spans="1:8" x14ac:dyDescent="0.25">
      <c r="A443" s="14" t="s">
        <v>119</v>
      </c>
      <c r="B443" s="15" t="s">
        <v>112</v>
      </c>
      <c r="C443" s="62" t="s">
        <v>228</v>
      </c>
      <c r="D443" s="102"/>
      <c r="E443" s="92"/>
      <c r="F443" s="92"/>
      <c r="G443" s="89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9">
        <f>МРСКСибири!D444-SUM(АЭ:ИА!D444)+ХЭ_!D444</f>
        <v>0</v>
      </c>
      <c r="E444" s="115">
        <f>МРСКСибири!E444-SUM(АЭ:ИА!E444)+ХЭ_!E444</f>
        <v>0</v>
      </c>
      <c r="F444" s="93">
        <f>МРСКСибири!F444-SUM(АЭ:ИА!F444)+ХЭ_!F444</f>
        <v>8.5265128291212022E-13</v>
      </c>
      <c r="G444" s="87">
        <f>МРСКСибири!G444-SUM(АЭ:ИА!G444)+ХЭ_!G444</f>
        <v>-1190.2149648921418</v>
      </c>
      <c r="H444" s="21">
        <f>МРСКСибири!H444-SUM(АЭ:ИА!H444)+ХЭ_!H444</f>
        <v>0</v>
      </c>
    </row>
    <row r="445" spans="1:8" x14ac:dyDescent="0.25">
      <c r="A445" s="18" t="s">
        <v>122</v>
      </c>
      <c r="B445" s="24" t="s">
        <v>679</v>
      </c>
      <c r="C445" s="20" t="s">
        <v>21</v>
      </c>
      <c r="D445" s="99">
        <f>МРСКСибири!D445-SUM(АЭ:ИА!D445)+ХЭ_!D445</f>
        <v>0</v>
      </c>
      <c r="E445" s="93">
        <f>МРСКСибири!E445-SUM(АЭ:ИА!E445)+ХЭ_!E445</f>
        <v>0</v>
      </c>
      <c r="F445" s="93">
        <f>МРСКСибири!F445-SUM(АЭ:ИА!F445)+ХЭ_!F445</f>
        <v>-4.2632564145606011E-14</v>
      </c>
      <c r="G445" s="87">
        <f>МРСКСибири!G445-SUM(АЭ:ИА!G445)+ХЭ_!G445</f>
        <v>228.70460792461108</v>
      </c>
      <c r="H445" s="21">
        <f>МРСКСибири!H445-SUM(АЭ:ИА!H445)+ХЭ_!H445</f>
        <v>0</v>
      </c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9">
        <f>МРСКСибири!D446-SUM(АЭ:ИА!D446)+ХЭ_!D446</f>
        <v>0</v>
      </c>
      <c r="E446" s="93">
        <f>МРСКСибири!E446-SUM(АЭ:ИА!E446)+ХЭ_!E446</f>
        <v>-3.4106051316484809E-13</v>
      </c>
      <c r="F446" s="93">
        <f>МРСКСибири!F446-SUM(АЭ:ИА!F446)+ХЭ_!F446</f>
        <v>-1.1368683772161603E-13</v>
      </c>
      <c r="G446" s="87">
        <f>МРСКСибири!G446-SUM(АЭ:ИА!G446)+ХЭ_!G446</f>
        <v>-617.23716926047314</v>
      </c>
      <c r="H446" s="21">
        <f>МРСКСибири!H446-SUM(АЭ:ИА!H446)+ХЭ_!H446</f>
        <v>0</v>
      </c>
    </row>
    <row r="447" spans="1:8" x14ac:dyDescent="0.25">
      <c r="A447" s="18" t="s">
        <v>124</v>
      </c>
      <c r="B447" s="24" t="s">
        <v>681</v>
      </c>
      <c r="C447" s="20" t="s">
        <v>21</v>
      </c>
      <c r="D447" s="99">
        <f>МРСКСибири!D447-SUM(АЭ:ИА!D447)+ХЭ_!D447</f>
        <v>0</v>
      </c>
      <c r="E447" s="93">
        <f>МРСКСибири!E447-SUM(АЭ:ИА!E447)+ХЭ_!E447</f>
        <v>0</v>
      </c>
      <c r="F447" s="93">
        <f>МРСКСибири!F447-SUM(АЭ:ИА!F447)+ХЭ_!F447</f>
        <v>0</v>
      </c>
      <c r="G447" s="87">
        <f>МРСКСибири!G447-SUM(АЭ:ИА!G447)+ХЭ_!G447</f>
        <v>0</v>
      </c>
      <c r="H447" s="21">
        <f>МРСКСибири!H447-SUM(АЭ:ИА!H447)+ХЭ_!H447</f>
        <v>0</v>
      </c>
    </row>
    <row r="448" spans="1:8" ht="31.5" x14ac:dyDescent="0.25">
      <c r="A448" s="18" t="s">
        <v>125</v>
      </c>
      <c r="B448" s="22" t="s">
        <v>682</v>
      </c>
      <c r="C448" s="64" t="s">
        <v>228</v>
      </c>
      <c r="D448" s="103">
        <f>МРСКСибири!D448-SUM(АЭ:ИА!D448)+ХЭ_!D448</f>
        <v>0</v>
      </c>
      <c r="E448" s="115">
        <f>МРСКСибири!E448-SUM(АЭ:ИА!E448)+ХЭ_!E448</f>
        <v>0</v>
      </c>
      <c r="F448" s="93">
        <f>МРСКСибири!F448-SUM(АЭ:ИА!F448)+ХЭ_!F448</f>
        <v>0</v>
      </c>
      <c r="G448" s="87">
        <f>МРСКСибири!G448-SUM(АЭ:ИА!G448)+ХЭ_!G448</f>
        <v>0</v>
      </c>
      <c r="H448" s="21">
        <f>МРСКСибири!H448-SUM(АЭ:ИА!H448)+ХЭ_!H448</f>
        <v>0</v>
      </c>
    </row>
    <row r="449" spans="1:8" x14ac:dyDescent="0.25">
      <c r="A449" s="18" t="s">
        <v>683</v>
      </c>
      <c r="B449" s="24" t="s">
        <v>684</v>
      </c>
      <c r="C449" s="20" t="s">
        <v>21</v>
      </c>
      <c r="D449" s="99">
        <f>МРСКСибири!D449-SUM(АЭ:ИА!D449)+ХЭ_!D449</f>
        <v>0</v>
      </c>
      <c r="E449" s="93">
        <f>МРСКСибири!E449-SUM(АЭ:ИА!E449)+ХЭ_!E449</f>
        <v>0</v>
      </c>
      <c r="F449" s="93">
        <f>МРСКСибири!F449-SUM(АЭ:ИА!F449)+ХЭ_!F449</f>
        <v>0</v>
      </c>
      <c r="G449" s="87">
        <f>МРСКСибири!G449-SUM(АЭ:ИА!G449)+ХЭ_!G449</f>
        <v>0</v>
      </c>
      <c r="H449" s="21">
        <f>МРСКСибири!H449-SUM(АЭ:ИА!H449)+ХЭ_!H449</f>
        <v>0</v>
      </c>
    </row>
    <row r="450" spans="1:8" x14ac:dyDescent="0.25">
      <c r="A450" s="18" t="s">
        <v>685</v>
      </c>
      <c r="B450" s="24" t="s">
        <v>686</v>
      </c>
      <c r="C450" s="20" t="s">
        <v>21</v>
      </c>
      <c r="D450" s="99">
        <f>МРСКСибири!D450-SUM(АЭ:ИА!D450)+ХЭ_!D450</f>
        <v>0</v>
      </c>
      <c r="E450" s="93">
        <f>МРСКСибири!E450-SUM(АЭ:ИА!E450)+ХЭ_!E450</f>
        <v>0</v>
      </c>
      <c r="F450" s="93">
        <f>МРСКСибири!F450-SUM(АЭ:ИА!F450)+ХЭ_!F450</f>
        <v>0</v>
      </c>
      <c r="G450" s="87">
        <f>МРСКСибири!G450-SUM(АЭ:ИА!G450)+ХЭ_!G450</f>
        <v>0</v>
      </c>
      <c r="H450" s="21">
        <f>МРСКСибири!H450-SUM(АЭ:ИА!H450)+ХЭ_!H450</f>
        <v>0</v>
      </c>
    </row>
    <row r="451" spans="1:8" ht="16.5" thickBot="1" x14ac:dyDescent="0.3">
      <c r="A451" s="32" t="s">
        <v>687</v>
      </c>
      <c r="B451" s="65" t="s">
        <v>688</v>
      </c>
      <c r="C451" s="34" t="s">
        <v>21</v>
      </c>
      <c r="D451" s="100">
        <f>МРСКСибири!D451-SUM(АЭ:ИА!D451)+ХЭ_!D451</f>
        <v>0</v>
      </c>
      <c r="E451" s="94">
        <f>МРСКСибири!E451-SUM(АЭ:ИА!E451)+ХЭ_!E451</f>
        <v>0</v>
      </c>
      <c r="F451" s="94">
        <f>МРСКСибири!F451-SUM(АЭ:ИА!F451)+ХЭ_!F451</f>
        <v>0</v>
      </c>
      <c r="G451" s="90">
        <f>МРСКСибири!G451-SUM(АЭ:ИА!G451)+ХЭ_!G451</f>
        <v>0</v>
      </c>
      <c r="H451" s="35">
        <f>МРСКСибири!H451-SUM(АЭ:ИА!H451)+ХЭ_!H451</f>
        <v>0</v>
      </c>
    </row>
    <row r="452" spans="1:8" x14ac:dyDescent="0.25">
      <c r="A452" s="66"/>
      <c r="B452" s="67"/>
      <c r="C452" s="68"/>
      <c r="D452" s="69"/>
      <c r="E452" s="69"/>
      <c r="F452" s="69"/>
      <c r="G452" s="70"/>
      <c r="H452" s="70"/>
    </row>
    <row r="453" spans="1:8" x14ac:dyDescent="0.25">
      <c r="A453" s="66"/>
      <c r="B453" s="67"/>
      <c r="C453" s="68"/>
      <c r="D453" s="69"/>
      <c r="E453" s="69"/>
      <c r="F453" s="69"/>
      <c r="G453" s="70"/>
      <c r="H453" s="70"/>
    </row>
    <row r="454" spans="1:8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8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8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8" x14ac:dyDescent="0.25">
      <c r="A457" s="214" t="s">
        <v>692</v>
      </c>
      <c r="B457" s="214"/>
      <c r="C457" s="214"/>
      <c r="D457" s="214"/>
      <c r="E457" s="214"/>
      <c r="F457" s="214"/>
      <c r="G457" s="214"/>
      <c r="H457" s="214"/>
    </row>
    <row r="458" spans="1:8" ht="26.2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8" ht="15.7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8" zoomScale="90" zoomScaleNormal="70" zoomScaleSheetLayoutView="90" workbookViewId="0">
      <pane xSplit="3" ySplit="5" topLeftCell="D53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0" width="9.140625" style="5"/>
    <col min="11" max="11" width="10.85546875" style="5" customWidth="1"/>
    <col min="12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699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703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2" ht="65.25" customHeight="1" x14ac:dyDescent="0.25">
      <c r="A17" s="6"/>
      <c r="B17" s="6"/>
      <c r="C17" s="6"/>
      <c r="D17" s="5"/>
      <c r="E17" s="83"/>
      <c r="F17" s="84"/>
      <c r="G17" s="77"/>
      <c r="H17" s="6"/>
    </row>
    <row r="18" spans="1:12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2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  <c r="L19" s="6">
        <v>0</v>
      </c>
    </row>
    <row r="20" spans="1:12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2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2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2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/>
      <c r="E23" s="89"/>
      <c r="F23" s="89"/>
      <c r="G23" s="85"/>
      <c r="H23" s="17"/>
      <c r="I23" s="5"/>
      <c r="J23" s="116"/>
    </row>
    <row r="24" spans="1:12" s="13" customFormat="1" x14ac:dyDescent="0.25">
      <c r="A24" s="18" t="s">
        <v>22</v>
      </c>
      <c r="B24" s="19" t="s">
        <v>23</v>
      </c>
      <c r="C24" s="20" t="s">
        <v>21</v>
      </c>
      <c r="D24" s="126"/>
      <c r="E24" s="127">
        <v>0</v>
      </c>
      <c r="F24" s="128"/>
      <c r="G24" s="129"/>
      <c r="H24" s="21"/>
      <c r="I24" s="5"/>
      <c r="J24" s="116"/>
    </row>
    <row r="25" spans="1:12" s="13" customFormat="1" ht="31.5" x14ac:dyDescent="0.25">
      <c r="A25" s="18" t="s">
        <v>24</v>
      </c>
      <c r="B25" s="22" t="s">
        <v>25</v>
      </c>
      <c r="C25" s="20" t="s">
        <v>21</v>
      </c>
      <c r="D25" s="126"/>
      <c r="E25" s="127">
        <v>0</v>
      </c>
      <c r="F25" s="128"/>
      <c r="G25" s="129"/>
      <c r="H25" s="21"/>
      <c r="I25" s="5"/>
      <c r="J25" s="116"/>
    </row>
    <row r="26" spans="1:12" s="13" customFormat="1" ht="31.5" x14ac:dyDescent="0.25">
      <c r="A26" s="18" t="s">
        <v>26</v>
      </c>
      <c r="B26" s="22" t="s">
        <v>27</v>
      </c>
      <c r="C26" s="20" t="s">
        <v>21</v>
      </c>
      <c r="D26" s="126"/>
      <c r="E26" s="127">
        <v>0</v>
      </c>
      <c r="F26" s="128"/>
      <c r="G26" s="129"/>
      <c r="H26" s="21"/>
      <c r="I26" s="5"/>
      <c r="J26" s="116"/>
    </row>
    <row r="27" spans="1:12" s="13" customFormat="1" ht="31.5" x14ac:dyDescent="0.25">
      <c r="A27" s="18" t="s">
        <v>28</v>
      </c>
      <c r="B27" s="22" t="s">
        <v>29</v>
      </c>
      <c r="C27" s="20" t="s">
        <v>21</v>
      </c>
      <c r="D27" s="126"/>
      <c r="E27" s="127">
        <v>0</v>
      </c>
      <c r="F27" s="128"/>
      <c r="G27" s="129"/>
      <c r="H27" s="21"/>
      <c r="I27" s="5"/>
      <c r="J27" s="116"/>
    </row>
    <row r="28" spans="1:12" s="13" customFormat="1" x14ac:dyDescent="0.25">
      <c r="A28" s="18" t="s">
        <v>30</v>
      </c>
      <c r="B28" s="19" t="s">
        <v>31</v>
      </c>
      <c r="C28" s="20" t="s">
        <v>21</v>
      </c>
      <c r="D28" s="126"/>
      <c r="E28" s="127">
        <v>0</v>
      </c>
      <c r="F28" s="128"/>
      <c r="G28" s="129"/>
      <c r="H28" s="21"/>
      <c r="I28" s="5"/>
      <c r="J28" s="116"/>
    </row>
    <row r="29" spans="1:12" s="13" customFormat="1" x14ac:dyDescent="0.25">
      <c r="A29" s="18" t="s">
        <v>32</v>
      </c>
      <c r="B29" s="19" t="s">
        <v>33</v>
      </c>
      <c r="C29" s="20" t="s">
        <v>21</v>
      </c>
      <c r="D29" s="98"/>
      <c r="E29" s="142">
        <v>1819.9624423093501</v>
      </c>
      <c r="F29" s="87"/>
      <c r="G29" s="86"/>
      <c r="H29" s="21"/>
      <c r="I29" s="5"/>
      <c r="J29" s="116"/>
    </row>
    <row r="30" spans="1:12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/>
      <c r="E30" s="127">
        <v>0</v>
      </c>
      <c r="F30" s="128"/>
      <c r="G30" s="129"/>
      <c r="H30" s="21"/>
      <c r="I30" s="5"/>
      <c r="J30" s="116"/>
    </row>
    <row r="31" spans="1:12" s="13" customFormat="1" x14ac:dyDescent="0.25">
      <c r="A31" s="18" t="s">
        <v>36</v>
      </c>
      <c r="B31" s="19" t="s">
        <v>37</v>
      </c>
      <c r="C31" s="20" t="s">
        <v>21</v>
      </c>
      <c r="D31" s="98"/>
      <c r="E31" s="87"/>
      <c r="F31" s="87"/>
      <c r="G31" s="86"/>
      <c r="H31" s="21"/>
      <c r="I31" s="5"/>
      <c r="J31" s="116"/>
    </row>
    <row r="32" spans="1:12" s="13" customFormat="1" x14ac:dyDescent="0.25">
      <c r="A32" s="18" t="s">
        <v>38</v>
      </c>
      <c r="B32" s="19" t="s">
        <v>39</v>
      </c>
      <c r="C32" s="20" t="s">
        <v>21</v>
      </c>
      <c r="D32" s="98"/>
      <c r="E32" s="142">
        <v>-1819.9624423093501</v>
      </c>
      <c r="F32" s="87"/>
      <c r="G32" s="86"/>
      <c r="H32" s="21"/>
      <c r="I32" s="5"/>
      <c r="J32" s="116"/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6"/>
      <c r="E33" s="127">
        <v>0</v>
      </c>
      <c r="F33" s="128"/>
      <c r="G33" s="129"/>
      <c r="H33" s="21"/>
      <c r="I33" s="5"/>
      <c r="J33" s="116"/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6"/>
      <c r="E34" s="127">
        <v>0</v>
      </c>
      <c r="F34" s="128"/>
      <c r="G34" s="129"/>
      <c r="H34" s="21"/>
      <c r="I34" s="5"/>
      <c r="J34" s="116"/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6"/>
      <c r="E35" s="127">
        <v>0</v>
      </c>
      <c r="F35" s="128"/>
      <c r="G35" s="129"/>
      <c r="H35" s="21"/>
      <c r="I35" s="5"/>
      <c r="J35" s="116"/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6"/>
      <c r="E36" s="127">
        <v>0</v>
      </c>
      <c r="F36" s="128"/>
      <c r="G36" s="129"/>
      <c r="H36" s="21"/>
      <c r="I36" s="5"/>
      <c r="J36" s="116"/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107"/>
      <c r="E37" s="108">
        <f>E23-E24-SUM(E28:E34)</f>
        <v>0</v>
      </c>
      <c r="F37" s="87"/>
      <c r="G37" s="86"/>
      <c r="H37" s="21"/>
      <c r="I37" s="5"/>
      <c r="J37" s="116"/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8"/>
      <c r="E38" s="87"/>
      <c r="F38" s="87"/>
      <c r="G38" s="87"/>
      <c r="H38" s="21"/>
      <c r="I38" s="5"/>
      <c r="J38" s="116"/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6"/>
      <c r="E39" s="127">
        <v>0</v>
      </c>
      <c r="F39" s="128"/>
      <c r="G39" s="129"/>
      <c r="H39" s="21"/>
      <c r="I39" s="5"/>
      <c r="J39" s="116"/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6"/>
      <c r="E40" s="127">
        <v>0</v>
      </c>
      <c r="F40" s="128"/>
      <c r="G40" s="129"/>
      <c r="H40" s="21"/>
      <c r="I40" s="5"/>
      <c r="J40" s="116"/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6"/>
      <c r="E41" s="127">
        <v>0</v>
      </c>
      <c r="F41" s="128"/>
      <c r="G41" s="129"/>
      <c r="H41" s="21"/>
      <c r="I41" s="5"/>
      <c r="J41" s="116"/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6"/>
      <c r="E42" s="127">
        <v>0</v>
      </c>
      <c r="F42" s="128"/>
      <c r="G42" s="129"/>
      <c r="H42" s="21"/>
      <c r="I42" s="5"/>
      <c r="J42" s="116"/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6"/>
      <c r="E43" s="127">
        <v>0</v>
      </c>
      <c r="F43" s="128"/>
      <c r="G43" s="129"/>
      <c r="H43" s="21"/>
      <c r="I43" s="5"/>
      <c r="J43" s="116"/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8"/>
      <c r="E44" s="142">
        <v>1464.103803349188</v>
      </c>
      <c r="F44" s="87"/>
      <c r="G44" s="87"/>
      <c r="H44" s="21"/>
      <c r="I44" s="5"/>
      <c r="J44" s="116"/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6"/>
      <c r="E45" s="127">
        <v>0</v>
      </c>
      <c r="F45" s="128"/>
      <c r="G45" s="129"/>
      <c r="H45" s="21"/>
      <c r="I45" s="5"/>
      <c r="J45" s="116"/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8"/>
      <c r="E46" s="87"/>
      <c r="F46" s="87"/>
      <c r="G46" s="87"/>
      <c r="H46" s="21"/>
      <c r="I46" s="5"/>
      <c r="J46" s="116"/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8"/>
      <c r="E47" s="142">
        <f>-E44</f>
        <v>-1464.103803349188</v>
      </c>
      <c r="F47" s="87"/>
      <c r="G47" s="87"/>
      <c r="H47" s="21"/>
      <c r="I47" s="5"/>
      <c r="J47" s="116"/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/>
      <c r="E48" s="127">
        <v>0</v>
      </c>
      <c r="F48" s="128"/>
      <c r="G48" s="129"/>
      <c r="H48" s="21"/>
      <c r="I48" s="5"/>
      <c r="J48" s="116"/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6"/>
      <c r="E49" s="127">
        <v>0</v>
      </c>
      <c r="F49" s="128"/>
      <c r="G49" s="129"/>
      <c r="H49" s="21"/>
      <c r="I49" s="5"/>
      <c r="J49" s="116"/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6"/>
      <c r="E50" s="127">
        <v>0</v>
      </c>
      <c r="F50" s="128"/>
      <c r="G50" s="129"/>
      <c r="H50" s="21"/>
      <c r="I50" s="5"/>
      <c r="J50" s="116"/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6"/>
      <c r="E51" s="127">
        <v>0</v>
      </c>
      <c r="F51" s="128"/>
      <c r="G51" s="129"/>
      <c r="H51" s="21"/>
      <c r="I51" s="5"/>
      <c r="J51" s="116"/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8"/>
      <c r="E52" s="108">
        <f>E38-E39-SUM(E43:E49)</f>
        <v>0</v>
      </c>
      <c r="F52" s="87"/>
      <c r="G52" s="87"/>
      <c r="H52" s="21"/>
      <c r="I52" s="5"/>
      <c r="J52" s="116"/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8"/>
      <c r="E53" s="87"/>
      <c r="F53" s="87"/>
      <c r="G53" s="87"/>
      <c r="H53" s="21"/>
      <c r="I53" s="5"/>
      <c r="J53" s="116"/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8"/>
      <c r="E54" s="87"/>
      <c r="F54" s="87"/>
      <c r="G54" s="87"/>
      <c r="H54" s="21"/>
      <c r="I54" s="5"/>
      <c r="J54" s="116"/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8"/>
      <c r="E55" s="87"/>
      <c r="F55" s="87"/>
      <c r="G55" s="87"/>
      <c r="H55" s="21"/>
      <c r="I55" s="5"/>
      <c r="J55" s="116"/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8"/>
      <c r="E56" s="87"/>
      <c r="F56" s="87"/>
      <c r="G56" s="87"/>
      <c r="H56" s="21"/>
      <c r="I56" s="5"/>
      <c r="J56" s="116"/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8"/>
      <c r="E57" s="144">
        <v>266.41960672333335</v>
      </c>
      <c r="F57" s="145" t="s">
        <v>712</v>
      </c>
      <c r="G57" s="87"/>
      <c r="H57" s="21"/>
      <c r="I57" s="5"/>
      <c r="J57" s="116"/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8"/>
      <c r="E58" s="87"/>
      <c r="F58" s="87"/>
      <c r="G58" s="87"/>
      <c r="H58" s="21"/>
      <c r="I58" s="5"/>
      <c r="J58" s="116"/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/>
      <c r="E59" s="127">
        <v>0</v>
      </c>
      <c r="F59" s="128"/>
      <c r="G59" s="129"/>
      <c r="H59" s="21"/>
      <c r="I59" s="5"/>
      <c r="J59" s="116"/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8"/>
      <c r="E60" s="87"/>
      <c r="F60" s="87"/>
      <c r="G60" s="87"/>
      <c r="H60" s="21"/>
      <c r="I60" s="5"/>
      <c r="J60" s="116"/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8"/>
      <c r="E61" s="108">
        <f>E53-E54-E55-E60</f>
        <v>0</v>
      </c>
      <c r="F61" s="87"/>
      <c r="G61" s="87"/>
      <c r="H61" s="21"/>
      <c r="I61" s="5"/>
      <c r="J61" s="116"/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8"/>
      <c r="E62" s="87"/>
      <c r="F62" s="87"/>
      <c r="G62" s="87"/>
      <c r="H62" s="21"/>
      <c r="I62" s="5"/>
      <c r="J62" s="116"/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8"/>
      <c r="E63" s="144">
        <v>23.629845142000001</v>
      </c>
      <c r="F63" s="145" t="s">
        <v>716</v>
      </c>
      <c r="G63" s="87"/>
      <c r="H63" s="21"/>
      <c r="I63" s="5"/>
      <c r="J63" s="116"/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8"/>
      <c r="E64" s="144">
        <v>24.096035908190004</v>
      </c>
      <c r="F64" s="145" t="s">
        <v>716</v>
      </c>
      <c r="G64" s="87"/>
      <c r="H64" s="21"/>
      <c r="I64" s="5"/>
      <c r="J64" s="116"/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6"/>
      <c r="E65" s="127">
        <v>0</v>
      </c>
      <c r="F65" s="128"/>
      <c r="G65" s="129"/>
      <c r="H65" s="21"/>
      <c r="I65" s="5"/>
      <c r="J65" s="116"/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8"/>
      <c r="E66" s="87"/>
      <c r="F66" s="87"/>
      <c r="G66" s="87"/>
      <c r="H66" s="21"/>
      <c r="I66" s="5"/>
      <c r="J66" s="116"/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8"/>
      <c r="E67" s="147">
        <f>E62-SUM(E63:E66)</f>
        <v>-47.725881050190004</v>
      </c>
      <c r="F67" s="87"/>
      <c r="G67" s="87"/>
      <c r="H67" s="21"/>
      <c r="I67" s="5"/>
      <c r="J67" s="116"/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8"/>
      <c r="E68" s="87"/>
      <c r="F68" s="87"/>
      <c r="G68" s="87"/>
      <c r="H68" s="21"/>
      <c r="I68" s="5"/>
      <c r="J68" s="116"/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8"/>
      <c r="E69" s="87"/>
      <c r="F69" s="87"/>
      <c r="G69" s="87"/>
      <c r="H69" s="21"/>
      <c r="I69" s="5"/>
      <c r="J69" s="116"/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8"/>
      <c r="E70" s="87"/>
      <c r="F70" s="87"/>
      <c r="G70" s="87"/>
      <c r="H70" s="21"/>
      <c r="I70" s="5"/>
      <c r="J70" s="116"/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8"/>
      <c r="E71" s="87"/>
      <c r="F71" s="87"/>
      <c r="G71" s="87"/>
      <c r="H71" s="21"/>
      <c r="I71" s="5"/>
      <c r="J71" s="116"/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8"/>
      <c r="E72" s="108">
        <f>E70-E71</f>
        <v>0</v>
      </c>
      <c r="F72" s="87"/>
      <c r="G72" s="87"/>
      <c r="H72" s="21"/>
      <c r="I72" s="5"/>
      <c r="J72" s="116"/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107"/>
      <c r="E73" s="108">
        <f>E38-E53-E62-E68-E69-E70</f>
        <v>0</v>
      </c>
      <c r="F73" s="87"/>
      <c r="G73" s="87"/>
      <c r="H73" s="21"/>
      <c r="I73" s="5"/>
      <c r="J73" s="116"/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8"/>
      <c r="E74" s="87"/>
      <c r="F74" s="87"/>
      <c r="G74" s="87"/>
      <c r="H74" s="21"/>
      <c r="I74" s="5"/>
      <c r="J74" s="116"/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8"/>
      <c r="E75" s="87"/>
      <c r="F75" s="87"/>
      <c r="G75" s="87"/>
      <c r="H75" s="21"/>
      <c r="I75" s="5"/>
      <c r="J75" s="116"/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109"/>
      <c r="E76" s="110">
        <f>E73-E74-E75</f>
        <v>0</v>
      </c>
      <c r="F76" s="88"/>
      <c r="G76" s="88"/>
      <c r="H76" s="30"/>
      <c r="I76" s="5"/>
      <c r="J76" s="116"/>
    </row>
    <row r="77" spans="1:10" s="13" customFormat="1" x14ac:dyDescent="0.25">
      <c r="A77" s="14" t="s">
        <v>111</v>
      </c>
      <c r="B77" s="31" t="s">
        <v>112</v>
      </c>
      <c r="C77" s="16" t="s">
        <v>21</v>
      </c>
      <c r="D77" s="97"/>
      <c r="E77" s="89" t="s">
        <v>708</v>
      </c>
      <c r="F77" s="89" t="s">
        <v>708</v>
      </c>
      <c r="G77" s="89" t="s">
        <v>708</v>
      </c>
      <c r="H77" s="117" t="s">
        <v>708</v>
      </c>
      <c r="I77" s="5"/>
      <c r="J77" s="116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8"/>
      <c r="E78" s="87"/>
      <c r="F78" s="87"/>
      <c r="G78" s="87"/>
      <c r="H78" s="21"/>
      <c r="I78" s="5"/>
      <c r="J78" s="116"/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8"/>
      <c r="E79" s="87"/>
      <c r="F79" s="87"/>
      <c r="G79" s="87"/>
      <c r="H79" s="21"/>
      <c r="I79" s="5"/>
      <c r="J79" s="116"/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100"/>
      <c r="E80" s="90"/>
      <c r="F80" s="90"/>
      <c r="G80" s="90"/>
      <c r="H80" s="35"/>
      <c r="I80" s="5"/>
      <c r="J80" s="116"/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105"/>
      <c r="E81" s="106">
        <f>E23-E38</f>
        <v>0</v>
      </c>
      <c r="F81" s="91"/>
      <c r="G81" s="91"/>
      <c r="H81" s="39"/>
      <c r="I81" s="5"/>
      <c r="J81" s="116"/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30"/>
      <c r="E82" s="131">
        <f t="shared" ref="E82:E95" si="0">E24-E39</f>
        <v>0</v>
      </c>
      <c r="F82" s="128"/>
      <c r="G82" s="128"/>
      <c r="H82" s="21"/>
      <c r="I82" s="5"/>
      <c r="J82" s="116"/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30"/>
      <c r="E83" s="131">
        <f t="shared" si="0"/>
        <v>0</v>
      </c>
      <c r="F83" s="128"/>
      <c r="G83" s="128"/>
      <c r="H83" s="21"/>
      <c r="I83" s="5"/>
      <c r="J83" s="116"/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30"/>
      <c r="E84" s="131">
        <f t="shared" si="0"/>
        <v>0</v>
      </c>
      <c r="F84" s="128"/>
      <c r="G84" s="128"/>
      <c r="H84" s="21"/>
      <c r="I84" s="5"/>
      <c r="J84" s="116"/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30"/>
      <c r="E85" s="131">
        <f t="shared" si="0"/>
        <v>0</v>
      </c>
      <c r="F85" s="128"/>
      <c r="G85" s="128"/>
      <c r="H85" s="21"/>
      <c r="I85" s="5"/>
      <c r="J85" s="116"/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30"/>
      <c r="E86" s="131">
        <f t="shared" si="0"/>
        <v>0</v>
      </c>
      <c r="F86" s="128"/>
      <c r="G86" s="128"/>
      <c r="H86" s="21"/>
      <c r="I86" s="5"/>
      <c r="J86" s="116"/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107"/>
      <c r="E87" s="143">
        <f t="shared" si="0"/>
        <v>355.85863896016212</v>
      </c>
      <c r="F87" s="87"/>
      <c r="G87" s="87"/>
      <c r="H87" s="21"/>
      <c r="I87" s="5"/>
      <c r="J87" s="116"/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30"/>
      <c r="E88" s="131">
        <f t="shared" si="0"/>
        <v>0</v>
      </c>
      <c r="F88" s="128"/>
      <c r="G88" s="128"/>
      <c r="H88" s="21"/>
      <c r="I88" s="5"/>
      <c r="J88" s="116"/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107"/>
      <c r="E89" s="108">
        <f t="shared" si="0"/>
        <v>0</v>
      </c>
      <c r="F89" s="87"/>
      <c r="G89" s="87"/>
      <c r="H89" s="21"/>
      <c r="I89" s="5"/>
      <c r="J89" s="116"/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107"/>
      <c r="E90" s="143">
        <f t="shared" si="0"/>
        <v>-355.85863896016212</v>
      </c>
      <c r="F90" s="87"/>
      <c r="G90" s="87"/>
      <c r="H90" s="21"/>
      <c r="I90" s="5"/>
      <c r="J90" s="116"/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30"/>
      <c r="E91" s="131">
        <f t="shared" si="0"/>
        <v>0</v>
      </c>
      <c r="F91" s="128"/>
      <c r="G91" s="128"/>
      <c r="H91" s="21"/>
      <c r="I91" s="5"/>
      <c r="J91" s="116"/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30"/>
      <c r="E92" s="131">
        <f t="shared" si="0"/>
        <v>0</v>
      </c>
      <c r="F92" s="128"/>
      <c r="G92" s="128"/>
      <c r="H92" s="21"/>
      <c r="I92" s="5"/>
      <c r="J92" s="116"/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30"/>
      <c r="E93" s="131">
        <f t="shared" si="0"/>
        <v>0</v>
      </c>
      <c r="F93" s="128"/>
      <c r="G93" s="128"/>
      <c r="H93" s="21"/>
      <c r="I93" s="5"/>
      <c r="J93" s="116"/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30"/>
      <c r="E94" s="131">
        <f t="shared" si="0"/>
        <v>0</v>
      </c>
      <c r="F94" s="128"/>
      <c r="G94" s="128"/>
      <c r="H94" s="21"/>
      <c r="I94" s="5"/>
      <c r="J94" s="116"/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107"/>
      <c r="E95" s="108">
        <f t="shared" si="0"/>
        <v>0</v>
      </c>
      <c r="F95" s="87"/>
      <c r="G95" s="87"/>
      <c r="H95" s="21"/>
      <c r="I95" s="5"/>
      <c r="J95" s="116"/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107"/>
      <c r="E96" s="108">
        <f>E97-E103</f>
        <v>0</v>
      </c>
      <c r="F96" s="87"/>
      <c r="G96" s="87"/>
      <c r="H96" s="21"/>
      <c r="I96" s="5"/>
      <c r="J96" s="116"/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8"/>
      <c r="E97" s="87"/>
      <c r="F97" s="87"/>
      <c r="G97" s="87"/>
      <c r="H97" s="21"/>
      <c r="I97" s="5"/>
      <c r="J97" s="116"/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8"/>
      <c r="E98" s="87"/>
      <c r="F98" s="87"/>
      <c r="G98" s="87"/>
      <c r="H98" s="21"/>
      <c r="I98" s="5"/>
      <c r="J98" s="116"/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8"/>
      <c r="E99" s="87"/>
      <c r="F99" s="87"/>
      <c r="G99" s="87"/>
      <c r="H99" s="21"/>
      <c r="I99" s="5"/>
      <c r="J99" s="116"/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8"/>
      <c r="E100" s="87"/>
      <c r="F100" s="87"/>
      <c r="G100" s="87"/>
      <c r="H100" s="21"/>
      <c r="I100" s="5"/>
      <c r="J100" s="116"/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8"/>
      <c r="E101" s="87"/>
      <c r="F101" s="87"/>
      <c r="G101" s="87"/>
      <c r="H101" s="21"/>
      <c r="I101" s="5"/>
      <c r="J101" s="116"/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107"/>
      <c r="E102" s="108">
        <f>E97-E98-E99-E100</f>
        <v>0</v>
      </c>
      <c r="F102" s="87"/>
      <c r="G102" s="87"/>
      <c r="H102" s="21"/>
      <c r="I102" s="5"/>
      <c r="J102" s="116"/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8"/>
      <c r="E103" s="87"/>
      <c r="F103" s="87"/>
      <c r="G103" s="87"/>
      <c r="H103" s="21"/>
      <c r="I103" s="5"/>
      <c r="J103" s="116"/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8"/>
      <c r="E104" s="87"/>
      <c r="F104" s="87"/>
      <c r="G104" s="87"/>
      <c r="H104" s="21"/>
      <c r="I104" s="5"/>
      <c r="J104" s="116"/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8"/>
      <c r="E105" s="87"/>
      <c r="F105" s="87"/>
      <c r="G105" s="87"/>
      <c r="H105" s="21"/>
      <c r="I105" s="5"/>
      <c r="J105" s="116"/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8"/>
      <c r="E106" s="87"/>
      <c r="F106" s="87"/>
      <c r="G106" s="87"/>
      <c r="H106" s="21"/>
      <c r="I106" s="5"/>
      <c r="J106" s="116"/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8"/>
      <c r="E107" s="87"/>
      <c r="F107" s="87"/>
      <c r="G107" s="87"/>
      <c r="H107" s="21"/>
      <c r="I107" s="5"/>
      <c r="J107" s="116"/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107"/>
      <c r="E108" s="108">
        <f>E103-E104-E105-E106</f>
        <v>0</v>
      </c>
      <c r="F108" s="87"/>
      <c r="G108" s="87"/>
      <c r="H108" s="21"/>
      <c r="I108" s="5"/>
      <c r="J108" s="116"/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107"/>
      <c r="E109" s="108">
        <f>E81+E96</f>
        <v>0</v>
      </c>
      <c r="F109" s="87"/>
      <c r="G109" s="87"/>
      <c r="H109" s="21"/>
      <c r="I109" s="5"/>
      <c r="J109" s="116"/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6"/>
      <c r="E110" s="127">
        <v>0</v>
      </c>
      <c r="F110" s="128"/>
      <c r="G110" s="129"/>
      <c r="H110" s="21"/>
      <c r="I110" s="5"/>
      <c r="J110" s="116"/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6"/>
      <c r="E111" s="127">
        <v>0</v>
      </c>
      <c r="F111" s="128"/>
      <c r="G111" s="129"/>
      <c r="H111" s="21"/>
      <c r="I111" s="5"/>
      <c r="J111" s="116"/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6"/>
      <c r="E112" s="127">
        <v>0</v>
      </c>
      <c r="F112" s="128"/>
      <c r="G112" s="129"/>
      <c r="H112" s="21"/>
      <c r="I112" s="5"/>
      <c r="J112" s="116"/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6"/>
      <c r="E113" s="127">
        <v>0</v>
      </c>
      <c r="F113" s="128"/>
      <c r="G113" s="129"/>
      <c r="H113" s="21"/>
      <c r="I113" s="5"/>
      <c r="J113" s="116"/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6"/>
      <c r="E114" s="127">
        <v>0</v>
      </c>
      <c r="F114" s="128"/>
      <c r="G114" s="129"/>
      <c r="H114" s="21"/>
      <c r="I114" s="5"/>
      <c r="J114" s="116"/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8"/>
      <c r="E115" s="118"/>
      <c r="F115" s="87"/>
      <c r="G115" s="87"/>
      <c r="H115" s="21"/>
      <c r="I115" s="5"/>
      <c r="J115" s="116"/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6"/>
      <c r="E116" s="127">
        <v>0</v>
      </c>
      <c r="F116" s="128"/>
      <c r="G116" s="129"/>
      <c r="H116" s="21"/>
      <c r="I116" s="5"/>
      <c r="J116" s="116"/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8"/>
      <c r="E117" s="118"/>
      <c r="F117" s="87"/>
      <c r="G117" s="87"/>
      <c r="H117" s="21"/>
      <c r="I117" s="5"/>
      <c r="J117" s="116"/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8"/>
      <c r="E118" s="118"/>
      <c r="F118" s="87"/>
      <c r="G118" s="87"/>
      <c r="H118" s="21"/>
      <c r="I118" s="5"/>
      <c r="J118" s="116"/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6"/>
      <c r="E119" s="127">
        <v>0</v>
      </c>
      <c r="F119" s="128"/>
      <c r="G119" s="129"/>
      <c r="H119" s="21"/>
      <c r="I119" s="5"/>
      <c r="J119" s="116"/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6"/>
      <c r="E120" s="127">
        <v>0</v>
      </c>
      <c r="F120" s="128"/>
      <c r="G120" s="129"/>
      <c r="H120" s="21"/>
      <c r="I120" s="5"/>
      <c r="J120" s="116"/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6"/>
      <c r="E121" s="127">
        <v>0</v>
      </c>
      <c r="F121" s="128"/>
      <c r="G121" s="129"/>
      <c r="H121" s="21"/>
      <c r="I121" s="5"/>
      <c r="J121" s="116"/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6"/>
      <c r="E122" s="127">
        <v>0</v>
      </c>
      <c r="F122" s="128"/>
      <c r="G122" s="129"/>
      <c r="H122" s="21"/>
      <c r="I122" s="5"/>
      <c r="J122" s="116"/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107"/>
      <c r="E123" s="108">
        <f>E109-E110-SUM(E114:E120)</f>
        <v>0</v>
      </c>
      <c r="F123" s="87"/>
      <c r="G123" s="87"/>
      <c r="H123" s="21"/>
      <c r="I123" s="5"/>
      <c r="J123" s="116"/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8"/>
      <c r="E124" s="87"/>
      <c r="F124" s="87"/>
      <c r="G124" s="87"/>
      <c r="H124" s="21"/>
      <c r="I124" s="5"/>
      <c r="J124" s="116"/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6"/>
      <c r="E125" s="127">
        <v>0</v>
      </c>
      <c r="F125" s="128"/>
      <c r="G125" s="129"/>
      <c r="H125" s="21"/>
      <c r="I125" s="5"/>
      <c r="J125" s="116"/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6"/>
      <c r="E126" s="127">
        <v>0</v>
      </c>
      <c r="F126" s="128"/>
      <c r="G126" s="129"/>
      <c r="H126" s="21"/>
      <c r="I126" s="5"/>
      <c r="J126" s="116"/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6"/>
      <c r="E127" s="127">
        <v>0</v>
      </c>
      <c r="F127" s="128"/>
      <c r="G127" s="129"/>
      <c r="H127" s="21"/>
      <c r="I127" s="5"/>
      <c r="J127" s="116"/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6"/>
      <c r="E128" s="127">
        <v>0</v>
      </c>
      <c r="F128" s="128"/>
      <c r="G128" s="129"/>
      <c r="H128" s="21"/>
      <c r="I128" s="5"/>
      <c r="J128" s="116"/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6"/>
      <c r="E129" s="127">
        <v>0</v>
      </c>
      <c r="F129" s="128"/>
      <c r="G129" s="129"/>
      <c r="H129" s="21"/>
      <c r="I129" s="5"/>
      <c r="J129" s="116"/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8"/>
      <c r="E130" s="87"/>
      <c r="F130" s="87"/>
      <c r="G130" s="87"/>
      <c r="H130" s="21"/>
      <c r="I130" s="5"/>
      <c r="J130" s="116"/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6"/>
      <c r="E131" s="127">
        <v>0</v>
      </c>
      <c r="F131" s="128"/>
      <c r="G131" s="129"/>
      <c r="H131" s="21"/>
      <c r="I131" s="5"/>
      <c r="J131" s="116"/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30"/>
      <c r="E132" s="131">
        <v>0</v>
      </c>
      <c r="F132" s="128"/>
      <c r="G132" s="128"/>
      <c r="H132" s="21"/>
      <c r="I132" s="5"/>
      <c r="J132" s="116"/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30"/>
      <c r="E133" s="131">
        <v>0</v>
      </c>
      <c r="F133" s="128"/>
      <c r="G133" s="128"/>
      <c r="H133" s="21"/>
      <c r="I133" s="5"/>
      <c r="J133" s="116"/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6"/>
      <c r="E134" s="127">
        <v>0</v>
      </c>
      <c r="F134" s="128"/>
      <c r="G134" s="129"/>
      <c r="H134" s="21"/>
      <c r="I134" s="5"/>
      <c r="J134" s="116"/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6"/>
      <c r="E135" s="127">
        <v>0</v>
      </c>
      <c r="F135" s="128"/>
      <c r="G135" s="129"/>
      <c r="H135" s="21"/>
      <c r="I135" s="5"/>
      <c r="J135" s="116"/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6"/>
      <c r="E136" s="127">
        <v>0</v>
      </c>
      <c r="F136" s="128"/>
      <c r="G136" s="129"/>
      <c r="H136" s="21"/>
      <c r="I136" s="5"/>
      <c r="J136" s="116"/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6"/>
      <c r="E137" s="127">
        <v>0</v>
      </c>
      <c r="F137" s="128"/>
      <c r="G137" s="129"/>
      <c r="H137" s="21"/>
      <c r="I137" s="5"/>
      <c r="J137" s="116"/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107"/>
      <c r="E138" s="108">
        <f>E124-E125-SUM(E129:E135)</f>
        <v>0</v>
      </c>
      <c r="F138" s="87"/>
      <c r="G138" s="87"/>
      <c r="H138" s="21"/>
      <c r="I138" s="5"/>
      <c r="J138" s="116"/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8"/>
      <c r="E139" s="108">
        <f>E109-E124</f>
        <v>0</v>
      </c>
      <c r="F139" s="87"/>
      <c r="G139" s="87"/>
      <c r="H139" s="21"/>
      <c r="I139" s="5"/>
      <c r="J139" s="116"/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6"/>
      <c r="E140" s="131">
        <f t="shared" ref="E140:E152" si="1">E110-E125</f>
        <v>0</v>
      </c>
      <c r="F140" s="128"/>
      <c r="G140" s="128"/>
      <c r="H140" s="21"/>
      <c r="I140" s="5"/>
      <c r="J140" s="116"/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6"/>
      <c r="E141" s="131">
        <f t="shared" si="1"/>
        <v>0</v>
      </c>
      <c r="F141" s="128"/>
      <c r="G141" s="128"/>
      <c r="H141" s="21"/>
      <c r="I141" s="5"/>
      <c r="J141" s="116"/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6"/>
      <c r="E142" s="131">
        <f t="shared" si="1"/>
        <v>0</v>
      </c>
      <c r="F142" s="128"/>
      <c r="G142" s="128"/>
      <c r="H142" s="21"/>
      <c r="I142" s="5"/>
      <c r="J142" s="116"/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6"/>
      <c r="E143" s="131">
        <f t="shared" si="1"/>
        <v>0</v>
      </c>
      <c r="F143" s="128"/>
      <c r="G143" s="128"/>
      <c r="H143" s="21"/>
      <c r="I143" s="5"/>
      <c r="J143" s="116"/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6"/>
      <c r="E144" s="131">
        <f t="shared" si="1"/>
        <v>0</v>
      </c>
      <c r="F144" s="128"/>
      <c r="G144" s="128"/>
      <c r="H144" s="21"/>
      <c r="I144" s="5"/>
      <c r="J144" s="116"/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8"/>
      <c r="E145" s="108">
        <f t="shared" si="1"/>
        <v>0</v>
      </c>
      <c r="F145" s="87"/>
      <c r="G145" s="87"/>
      <c r="H145" s="21"/>
      <c r="I145" s="5"/>
      <c r="J145" s="116"/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6"/>
      <c r="E146" s="131">
        <f t="shared" si="1"/>
        <v>0</v>
      </c>
      <c r="F146" s="128"/>
      <c r="G146" s="128"/>
      <c r="H146" s="21"/>
      <c r="I146" s="5"/>
      <c r="J146" s="116"/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8"/>
      <c r="E147" s="108">
        <f t="shared" si="1"/>
        <v>0</v>
      </c>
      <c r="F147" s="87"/>
      <c r="G147" s="87"/>
      <c r="H147" s="21"/>
      <c r="I147" s="5"/>
      <c r="J147" s="116"/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8"/>
      <c r="E148" s="108">
        <f t="shared" si="1"/>
        <v>0</v>
      </c>
      <c r="F148" s="87"/>
      <c r="G148" s="87"/>
      <c r="H148" s="21"/>
      <c r="I148" s="5"/>
      <c r="J148" s="116"/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6"/>
      <c r="E149" s="131">
        <f t="shared" si="1"/>
        <v>0</v>
      </c>
      <c r="F149" s="128"/>
      <c r="G149" s="128"/>
      <c r="H149" s="21"/>
      <c r="I149" s="5"/>
      <c r="J149" s="116"/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6"/>
      <c r="E150" s="131">
        <f t="shared" si="1"/>
        <v>0</v>
      </c>
      <c r="F150" s="128"/>
      <c r="G150" s="128"/>
      <c r="H150" s="21"/>
      <c r="I150" s="5"/>
      <c r="J150" s="116"/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6"/>
      <c r="E151" s="131">
        <f t="shared" si="1"/>
        <v>0</v>
      </c>
      <c r="F151" s="128"/>
      <c r="G151" s="128"/>
      <c r="H151" s="21"/>
      <c r="I151" s="5"/>
      <c r="J151" s="116"/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6"/>
      <c r="E152" s="131">
        <f t="shared" si="1"/>
        <v>0</v>
      </c>
      <c r="F152" s="128"/>
      <c r="G152" s="128"/>
      <c r="H152" s="21"/>
      <c r="I152" s="5"/>
      <c r="J152" s="116"/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8"/>
      <c r="E153" s="108">
        <f>E139-E140-SUM(E144:E150)</f>
        <v>0</v>
      </c>
      <c r="F153" s="87"/>
      <c r="G153" s="87"/>
      <c r="H153" s="21"/>
      <c r="I153" s="5"/>
      <c r="J153" s="116"/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8"/>
      <c r="E154" s="108">
        <f>E139</f>
        <v>0</v>
      </c>
      <c r="F154" s="87"/>
      <c r="G154" s="87"/>
      <c r="H154" s="21"/>
      <c r="I154" s="5"/>
      <c r="J154" s="116"/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8"/>
      <c r="E155" s="108">
        <f>E375</f>
        <v>0</v>
      </c>
      <c r="F155" s="87"/>
      <c r="G155" s="87"/>
      <c r="H155" s="21"/>
      <c r="I155" s="5"/>
      <c r="J155" s="116"/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8"/>
      <c r="E156" s="108">
        <f>E154*0.05</f>
        <v>0</v>
      </c>
      <c r="F156" s="87"/>
      <c r="G156" s="87"/>
      <c r="H156" s="21"/>
      <c r="I156" s="5"/>
      <c r="J156" s="116"/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8"/>
      <c r="E157" s="87">
        <v>0</v>
      </c>
      <c r="F157" s="87"/>
      <c r="G157" s="87"/>
      <c r="H157" s="21"/>
      <c r="I157" s="5"/>
      <c r="J157" s="116"/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/>
      <c r="E158" s="112">
        <f>IF(E154-E155-E156-E157&lt;0,0,E154-E155-E156-E157)</f>
        <v>0</v>
      </c>
      <c r="F158" s="90"/>
      <c r="G158" s="90"/>
      <c r="H158" s="35"/>
      <c r="I158" s="5"/>
      <c r="J158" s="116"/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7"/>
      <c r="E159" s="89" t="s">
        <v>708</v>
      </c>
      <c r="F159" s="89" t="s">
        <v>708</v>
      </c>
      <c r="G159" s="89" t="s">
        <v>708</v>
      </c>
      <c r="H159" s="117" t="s">
        <v>708</v>
      </c>
      <c r="I159" s="5"/>
      <c r="J159" s="116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8"/>
      <c r="E160" s="108">
        <f>E109+E105+E69</f>
        <v>0</v>
      </c>
      <c r="F160" s="87"/>
      <c r="G160" s="87"/>
      <c r="H160" s="21"/>
      <c r="I160" s="5"/>
      <c r="J160" s="116"/>
    </row>
    <row r="161" spans="1:11" s="13" customFormat="1" x14ac:dyDescent="0.25">
      <c r="A161" s="18" t="s">
        <v>231</v>
      </c>
      <c r="B161" s="22" t="s">
        <v>232</v>
      </c>
      <c r="C161" s="20" t="s">
        <v>21</v>
      </c>
      <c r="D161" s="98"/>
      <c r="E161" s="87"/>
      <c r="F161" s="87"/>
      <c r="G161" s="87"/>
      <c r="H161" s="21"/>
      <c r="I161" s="5"/>
      <c r="J161" s="116"/>
    </row>
    <row r="162" spans="1:11" s="13" customFormat="1" x14ac:dyDescent="0.25">
      <c r="A162" s="18" t="s">
        <v>233</v>
      </c>
      <c r="B162" s="24" t="s">
        <v>234</v>
      </c>
      <c r="C162" s="20" t="s">
        <v>21</v>
      </c>
      <c r="D162" s="98"/>
      <c r="E162" s="87"/>
      <c r="F162" s="87"/>
      <c r="G162" s="87"/>
      <c r="H162" s="21"/>
      <c r="I162" s="5"/>
      <c r="J162" s="116"/>
    </row>
    <row r="163" spans="1:11" s="13" customFormat="1" x14ac:dyDescent="0.25">
      <c r="A163" s="18" t="s">
        <v>235</v>
      </c>
      <c r="B163" s="22" t="s">
        <v>236</v>
      </c>
      <c r="C163" s="20" t="s">
        <v>21</v>
      </c>
      <c r="D163" s="98"/>
      <c r="E163" s="87"/>
      <c r="F163" s="87"/>
      <c r="G163" s="87"/>
      <c r="H163" s="21"/>
      <c r="I163" s="5"/>
      <c r="J163" s="116"/>
    </row>
    <row r="164" spans="1:11" s="13" customFormat="1" x14ac:dyDescent="0.25">
      <c r="A164" s="27" t="s">
        <v>237</v>
      </c>
      <c r="B164" s="24" t="s">
        <v>238</v>
      </c>
      <c r="C164" s="20" t="s">
        <v>21</v>
      </c>
      <c r="D164" s="99"/>
      <c r="E164" s="88"/>
      <c r="F164" s="88"/>
      <c r="G164" s="88"/>
      <c r="H164" s="30"/>
      <c r="I164" s="5"/>
      <c r="J164" s="116"/>
    </row>
    <row r="165" spans="1:11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/>
      <c r="E165" s="112" t="e">
        <f>E163/E160</f>
        <v>#DIV/0!</v>
      </c>
      <c r="F165" s="90"/>
      <c r="G165" s="90"/>
      <c r="H165" s="35"/>
      <c r="I165" s="5"/>
      <c r="J165" s="116"/>
    </row>
    <row r="166" spans="1:11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  <c r="J166" s="116"/>
    </row>
    <row r="167" spans="1:11" s="13" customFormat="1" x14ac:dyDescent="0.25">
      <c r="A167" s="36" t="s">
        <v>242</v>
      </c>
      <c r="B167" s="37" t="s">
        <v>243</v>
      </c>
      <c r="C167" s="20" t="s">
        <v>21</v>
      </c>
      <c r="D167" s="101"/>
      <c r="E167" s="106">
        <f>E168+SUM(E172:E178)+E181+E184</f>
        <v>0</v>
      </c>
      <c r="F167" s="91"/>
      <c r="G167" s="91"/>
      <c r="H167" s="39"/>
      <c r="I167" s="5"/>
      <c r="J167" s="116"/>
      <c r="K167" s="116"/>
    </row>
    <row r="168" spans="1:11" s="13" customFormat="1" x14ac:dyDescent="0.25">
      <c r="A168" s="18" t="s">
        <v>244</v>
      </c>
      <c r="B168" s="19" t="s">
        <v>23</v>
      </c>
      <c r="C168" s="20" t="s">
        <v>21</v>
      </c>
      <c r="D168" s="126"/>
      <c r="E168" s="127">
        <v>0</v>
      </c>
      <c r="F168" s="128"/>
      <c r="G168" s="129"/>
      <c r="H168" s="21"/>
      <c r="I168" s="5"/>
      <c r="J168" s="116"/>
      <c r="K168" s="116"/>
    </row>
    <row r="169" spans="1:11" s="13" customFormat="1" ht="31.5" x14ac:dyDescent="0.25">
      <c r="A169" s="18" t="s">
        <v>245</v>
      </c>
      <c r="B169" s="24" t="s">
        <v>25</v>
      </c>
      <c r="C169" s="20" t="s">
        <v>21</v>
      </c>
      <c r="D169" s="126"/>
      <c r="E169" s="127">
        <v>0</v>
      </c>
      <c r="F169" s="128"/>
      <c r="G169" s="129"/>
      <c r="H169" s="21"/>
      <c r="I169" s="5"/>
      <c r="J169" s="116"/>
      <c r="K169" s="116"/>
    </row>
    <row r="170" spans="1:11" s="13" customFormat="1" ht="31.5" x14ac:dyDescent="0.25">
      <c r="A170" s="18" t="s">
        <v>246</v>
      </c>
      <c r="B170" s="24" t="s">
        <v>27</v>
      </c>
      <c r="C170" s="20" t="s">
        <v>21</v>
      </c>
      <c r="D170" s="126"/>
      <c r="E170" s="127">
        <v>0</v>
      </c>
      <c r="F170" s="128"/>
      <c r="G170" s="129"/>
      <c r="H170" s="21"/>
      <c r="I170" s="5"/>
      <c r="J170" s="116"/>
      <c r="K170" s="116"/>
    </row>
    <row r="171" spans="1:11" s="13" customFormat="1" ht="31.5" x14ac:dyDescent="0.25">
      <c r="A171" s="18" t="s">
        <v>247</v>
      </c>
      <c r="B171" s="24" t="s">
        <v>29</v>
      </c>
      <c r="C171" s="20" t="s">
        <v>21</v>
      </c>
      <c r="D171" s="126"/>
      <c r="E171" s="127">
        <v>0</v>
      </c>
      <c r="F171" s="128"/>
      <c r="G171" s="129"/>
      <c r="H171" s="21"/>
      <c r="I171" s="5"/>
      <c r="J171" s="116"/>
      <c r="K171" s="116"/>
    </row>
    <row r="172" spans="1:11" s="13" customFormat="1" x14ac:dyDescent="0.25">
      <c r="A172" s="18" t="s">
        <v>248</v>
      </c>
      <c r="B172" s="19" t="s">
        <v>31</v>
      </c>
      <c r="C172" s="20" t="s">
        <v>21</v>
      </c>
      <c r="D172" s="126"/>
      <c r="E172" s="127">
        <v>0</v>
      </c>
      <c r="F172" s="128"/>
      <c r="G172" s="129"/>
      <c r="H172" s="21"/>
      <c r="I172" s="5"/>
      <c r="J172" s="116"/>
      <c r="K172" s="116"/>
    </row>
    <row r="173" spans="1:11" s="13" customFormat="1" x14ac:dyDescent="0.25">
      <c r="A173" s="18" t="s">
        <v>249</v>
      </c>
      <c r="B173" s="19" t="s">
        <v>33</v>
      </c>
      <c r="C173" s="20" t="s">
        <v>21</v>
      </c>
      <c r="D173" s="98"/>
      <c r="E173" s="87"/>
      <c r="F173" s="87"/>
      <c r="G173" s="87"/>
      <c r="H173" s="21"/>
      <c r="I173" s="5"/>
      <c r="J173" s="116"/>
      <c r="K173" s="116"/>
    </row>
    <row r="174" spans="1:11" s="13" customFormat="1" x14ac:dyDescent="0.25">
      <c r="A174" s="18" t="s">
        <v>250</v>
      </c>
      <c r="B174" s="19" t="s">
        <v>35</v>
      </c>
      <c r="C174" s="20" t="s">
        <v>21</v>
      </c>
      <c r="D174" s="126"/>
      <c r="E174" s="127">
        <v>0</v>
      </c>
      <c r="F174" s="128"/>
      <c r="G174" s="129"/>
      <c r="H174" s="21"/>
      <c r="I174" s="5"/>
      <c r="J174" s="116"/>
      <c r="K174" s="116"/>
    </row>
    <row r="175" spans="1:11" s="13" customFormat="1" x14ac:dyDescent="0.25">
      <c r="A175" s="18" t="s">
        <v>251</v>
      </c>
      <c r="B175" s="19" t="s">
        <v>37</v>
      </c>
      <c r="C175" s="20" t="s">
        <v>21</v>
      </c>
      <c r="D175" s="98"/>
      <c r="E175" s="87"/>
      <c r="F175" s="87"/>
      <c r="G175" s="87"/>
      <c r="H175" s="21"/>
      <c r="I175" s="5"/>
      <c r="J175" s="116"/>
      <c r="K175" s="116"/>
    </row>
    <row r="176" spans="1:11" s="13" customFormat="1" x14ac:dyDescent="0.25">
      <c r="A176" s="18" t="s">
        <v>252</v>
      </c>
      <c r="B176" s="19" t="s">
        <v>39</v>
      </c>
      <c r="C176" s="20" t="s">
        <v>21</v>
      </c>
      <c r="D176" s="98"/>
      <c r="E176" s="87"/>
      <c r="F176" s="87"/>
      <c r="G176" s="87"/>
      <c r="H176" s="21"/>
      <c r="I176" s="5"/>
      <c r="J176" s="116"/>
      <c r="K176" s="116"/>
    </row>
    <row r="177" spans="1:11" s="13" customFormat="1" x14ac:dyDescent="0.25">
      <c r="A177" s="18" t="s">
        <v>253</v>
      </c>
      <c r="B177" s="19" t="s">
        <v>41</v>
      </c>
      <c r="C177" s="20" t="s">
        <v>21</v>
      </c>
      <c r="D177" s="126"/>
      <c r="E177" s="127">
        <v>0</v>
      </c>
      <c r="F177" s="128"/>
      <c r="G177" s="129"/>
      <c r="H177" s="21"/>
      <c r="I177" s="5"/>
      <c r="J177" s="116"/>
      <c r="K177" s="116"/>
    </row>
    <row r="178" spans="1:11" s="13" customFormat="1" ht="31.5" x14ac:dyDescent="0.25">
      <c r="A178" s="18" t="s">
        <v>254</v>
      </c>
      <c r="B178" s="22" t="s">
        <v>43</v>
      </c>
      <c r="C178" s="20" t="s">
        <v>21</v>
      </c>
      <c r="D178" s="126"/>
      <c r="E178" s="127">
        <v>0</v>
      </c>
      <c r="F178" s="128"/>
      <c r="G178" s="129"/>
      <c r="H178" s="21"/>
      <c r="I178" s="5"/>
      <c r="J178" s="116"/>
      <c r="K178" s="116"/>
    </row>
    <row r="179" spans="1:11" s="13" customFormat="1" x14ac:dyDescent="0.25">
      <c r="A179" s="18" t="s">
        <v>255</v>
      </c>
      <c r="B179" s="23" t="s">
        <v>45</v>
      </c>
      <c r="C179" s="20" t="s">
        <v>21</v>
      </c>
      <c r="D179" s="126"/>
      <c r="E179" s="127">
        <v>0</v>
      </c>
      <c r="F179" s="128"/>
      <c r="G179" s="129"/>
      <c r="H179" s="21"/>
      <c r="I179" s="5"/>
      <c r="J179" s="116"/>
      <c r="K179" s="116"/>
    </row>
    <row r="180" spans="1:11" s="13" customFormat="1" x14ac:dyDescent="0.25">
      <c r="A180" s="18" t="s">
        <v>256</v>
      </c>
      <c r="B180" s="23" t="s">
        <v>47</v>
      </c>
      <c r="C180" s="20" t="s">
        <v>21</v>
      </c>
      <c r="D180" s="126"/>
      <c r="E180" s="127">
        <v>0</v>
      </c>
      <c r="F180" s="128"/>
      <c r="G180" s="129"/>
      <c r="H180" s="21"/>
      <c r="I180" s="5"/>
      <c r="J180" s="116"/>
      <c r="K180" s="116"/>
    </row>
    <row r="181" spans="1:11" s="13" customFormat="1" ht="31.5" x14ac:dyDescent="0.25">
      <c r="A181" s="18" t="s">
        <v>257</v>
      </c>
      <c r="B181" s="22" t="s">
        <v>258</v>
      </c>
      <c r="C181" s="20" t="s">
        <v>21</v>
      </c>
      <c r="D181" s="126"/>
      <c r="E181" s="127">
        <v>0</v>
      </c>
      <c r="F181" s="128"/>
      <c r="G181" s="129"/>
      <c r="H181" s="21"/>
      <c r="I181" s="5"/>
      <c r="J181" s="116"/>
      <c r="K181" s="116"/>
    </row>
    <row r="182" spans="1:11" s="13" customFormat="1" x14ac:dyDescent="0.25">
      <c r="A182" s="18" t="s">
        <v>259</v>
      </c>
      <c r="B182" s="24" t="s">
        <v>260</v>
      </c>
      <c r="C182" s="20" t="s">
        <v>21</v>
      </c>
      <c r="D182" s="126"/>
      <c r="E182" s="127">
        <v>0</v>
      </c>
      <c r="F182" s="128"/>
      <c r="G182" s="129"/>
      <c r="H182" s="21"/>
      <c r="I182" s="5"/>
      <c r="J182" s="116"/>
      <c r="K182" s="116"/>
    </row>
    <row r="183" spans="1:11" s="13" customFormat="1" x14ac:dyDescent="0.25">
      <c r="A183" s="18" t="s">
        <v>261</v>
      </c>
      <c r="B183" s="24" t="s">
        <v>262</v>
      </c>
      <c r="C183" s="20" t="s">
        <v>21</v>
      </c>
      <c r="D183" s="126"/>
      <c r="E183" s="127">
        <v>0</v>
      </c>
      <c r="F183" s="128"/>
      <c r="G183" s="129"/>
      <c r="H183" s="21"/>
      <c r="I183" s="5"/>
      <c r="J183" s="116"/>
      <c r="K183" s="116"/>
    </row>
    <row r="184" spans="1:11" s="13" customFormat="1" x14ac:dyDescent="0.25">
      <c r="A184" s="18" t="s">
        <v>263</v>
      </c>
      <c r="B184" s="19" t="s">
        <v>49</v>
      </c>
      <c r="C184" s="20" t="s">
        <v>21</v>
      </c>
      <c r="D184" s="98"/>
      <c r="E184" s="87"/>
      <c r="F184" s="87"/>
      <c r="G184" s="87"/>
      <c r="H184" s="21"/>
      <c r="I184" s="5"/>
      <c r="J184" s="116"/>
      <c r="K184" s="116"/>
    </row>
    <row r="185" spans="1:11" s="13" customFormat="1" x14ac:dyDescent="0.25">
      <c r="A185" s="18" t="s">
        <v>264</v>
      </c>
      <c r="B185" s="40" t="s">
        <v>265</v>
      </c>
      <c r="C185" s="20" t="s">
        <v>21</v>
      </c>
      <c r="D185" s="98"/>
      <c r="E185" s="108">
        <f>SUM(E186:E187,E191:E196,E198:E202)</f>
        <v>0</v>
      </c>
      <c r="F185" s="87"/>
      <c r="G185" s="87"/>
      <c r="H185" s="21"/>
      <c r="I185" s="5"/>
      <c r="J185" s="116"/>
      <c r="K185" s="116"/>
    </row>
    <row r="186" spans="1:11" s="13" customFormat="1" x14ac:dyDescent="0.25">
      <c r="A186" s="18" t="s">
        <v>266</v>
      </c>
      <c r="B186" s="22" t="s">
        <v>267</v>
      </c>
      <c r="C186" s="20" t="s">
        <v>21</v>
      </c>
      <c r="D186" s="126"/>
      <c r="E186" s="133">
        <v>0</v>
      </c>
      <c r="F186" s="128"/>
      <c r="G186" s="128"/>
      <c r="H186" s="21"/>
      <c r="I186" s="5"/>
      <c r="J186" s="116"/>
      <c r="K186" s="116"/>
    </row>
    <row r="187" spans="1:11" s="13" customFormat="1" x14ac:dyDescent="0.25">
      <c r="A187" s="18" t="s">
        <v>268</v>
      </c>
      <c r="B187" s="22" t="s">
        <v>269</v>
      </c>
      <c r="C187" s="20" t="s">
        <v>21</v>
      </c>
      <c r="D187" s="98"/>
      <c r="E187" s="108">
        <f>SUM(E188:E190)</f>
        <v>0</v>
      </c>
      <c r="F187" s="87"/>
      <c r="G187" s="87"/>
      <c r="H187" s="21"/>
      <c r="I187" s="5"/>
      <c r="J187" s="116"/>
      <c r="K187" s="116"/>
    </row>
    <row r="188" spans="1:11" s="13" customFormat="1" x14ac:dyDescent="0.25">
      <c r="A188" s="18" t="s">
        <v>270</v>
      </c>
      <c r="B188" s="24" t="s">
        <v>271</v>
      </c>
      <c r="C188" s="20" t="s">
        <v>21</v>
      </c>
      <c r="D188" s="98"/>
      <c r="E188" s="87"/>
      <c r="F188" s="87"/>
      <c r="G188" s="87"/>
      <c r="H188" s="21"/>
      <c r="I188" s="5"/>
      <c r="J188" s="116"/>
      <c r="K188" s="116"/>
    </row>
    <row r="189" spans="1:11" s="13" customFormat="1" x14ac:dyDescent="0.25">
      <c r="A189" s="18" t="s">
        <v>272</v>
      </c>
      <c r="B189" s="24" t="s">
        <v>273</v>
      </c>
      <c r="C189" s="20" t="s">
        <v>21</v>
      </c>
      <c r="D189" s="98"/>
      <c r="E189" s="87"/>
      <c r="F189" s="87"/>
      <c r="G189" s="87"/>
      <c r="H189" s="21"/>
      <c r="I189" s="5"/>
      <c r="J189" s="116"/>
      <c r="K189" s="116"/>
    </row>
    <row r="190" spans="1:11" s="13" customFormat="1" x14ac:dyDescent="0.25">
      <c r="A190" s="18" t="s">
        <v>274</v>
      </c>
      <c r="B190" s="24" t="s">
        <v>275</v>
      </c>
      <c r="C190" s="20" t="s">
        <v>21</v>
      </c>
      <c r="D190" s="98"/>
      <c r="E190" s="87"/>
      <c r="F190" s="87"/>
      <c r="G190" s="87"/>
      <c r="H190" s="21"/>
      <c r="I190" s="5"/>
      <c r="J190" s="116"/>
      <c r="K190" s="116"/>
    </row>
    <row r="191" spans="1:11" s="13" customFormat="1" ht="31.5" x14ac:dyDescent="0.25">
      <c r="A191" s="18" t="s">
        <v>276</v>
      </c>
      <c r="B191" s="22" t="s">
        <v>277</v>
      </c>
      <c r="C191" s="20" t="s">
        <v>21</v>
      </c>
      <c r="D191" s="98"/>
      <c r="E191" s="87"/>
      <c r="F191" s="87"/>
      <c r="G191" s="87"/>
      <c r="H191" s="21"/>
      <c r="I191" s="5"/>
      <c r="J191" s="116"/>
      <c r="K191" s="116"/>
    </row>
    <row r="192" spans="1:11" s="13" customFormat="1" ht="31.5" x14ac:dyDescent="0.25">
      <c r="A192" s="18" t="s">
        <v>278</v>
      </c>
      <c r="B192" s="22" t="s">
        <v>279</v>
      </c>
      <c r="C192" s="20" t="s">
        <v>21</v>
      </c>
      <c r="D192" s="98"/>
      <c r="E192" s="87"/>
      <c r="F192" s="87"/>
      <c r="G192" s="87"/>
      <c r="H192" s="21"/>
      <c r="I192" s="5"/>
      <c r="J192" s="116"/>
      <c r="K192" s="116"/>
    </row>
    <row r="193" spans="1:11" s="13" customFormat="1" x14ac:dyDescent="0.25">
      <c r="A193" s="18" t="s">
        <v>280</v>
      </c>
      <c r="B193" s="22" t="s">
        <v>281</v>
      </c>
      <c r="C193" s="20" t="s">
        <v>21</v>
      </c>
      <c r="D193" s="126"/>
      <c r="E193" s="128">
        <v>0</v>
      </c>
      <c r="F193" s="128"/>
      <c r="G193" s="128"/>
      <c r="H193" s="21"/>
      <c r="I193" s="5"/>
      <c r="J193" s="116"/>
      <c r="K193" s="116"/>
    </row>
    <row r="194" spans="1:11" s="13" customFormat="1" x14ac:dyDescent="0.25">
      <c r="A194" s="18" t="s">
        <v>282</v>
      </c>
      <c r="B194" s="22" t="s">
        <v>283</v>
      </c>
      <c r="C194" s="20" t="s">
        <v>21</v>
      </c>
      <c r="D194" s="98"/>
      <c r="E194" s="87"/>
      <c r="F194" s="87"/>
      <c r="G194" s="87"/>
      <c r="H194" s="21"/>
      <c r="I194" s="5"/>
      <c r="J194" s="116"/>
      <c r="K194" s="116"/>
    </row>
    <row r="195" spans="1:11" s="13" customFormat="1" x14ac:dyDescent="0.25">
      <c r="A195" s="18" t="s">
        <v>284</v>
      </c>
      <c r="B195" s="22" t="s">
        <v>285</v>
      </c>
      <c r="C195" s="20" t="s">
        <v>21</v>
      </c>
      <c r="D195" s="98"/>
      <c r="E195" s="87"/>
      <c r="F195" s="87"/>
      <c r="G195" s="87"/>
      <c r="H195" s="21"/>
      <c r="I195" s="5"/>
      <c r="J195" s="116"/>
      <c r="K195" s="116"/>
    </row>
    <row r="196" spans="1:11" s="13" customFormat="1" x14ac:dyDescent="0.25">
      <c r="A196" s="18" t="s">
        <v>286</v>
      </c>
      <c r="B196" s="22" t="s">
        <v>287</v>
      </c>
      <c r="C196" s="20" t="s">
        <v>21</v>
      </c>
      <c r="D196" s="98"/>
      <c r="E196" s="87"/>
      <c r="F196" s="87"/>
      <c r="G196" s="87"/>
      <c r="H196" s="21"/>
      <c r="I196" s="5"/>
      <c r="J196" s="116"/>
      <c r="K196" s="116"/>
    </row>
    <row r="197" spans="1:11" s="13" customFormat="1" x14ac:dyDescent="0.25">
      <c r="A197" s="18" t="s">
        <v>288</v>
      </c>
      <c r="B197" s="24" t="s">
        <v>289</v>
      </c>
      <c r="C197" s="20" t="s">
        <v>21</v>
      </c>
      <c r="D197" s="98"/>
      <c r="E197" s="87"/>
      <c r="F197" s="87"/>
      <c r="G197" s="87"/>
      <c r="H197" s="21"/>
      <c r="I197" s="5"/>
      <c r="J197" s="116"/>
      <c r="K197" s="116"/>
    </row>
    <row r="198" spans="1:11" s="13" customFormat="1" x14ac:dyDescent="0.25">
      <c r="A198" s="18" t="s">
        <v>290</v>
      </c>
      <c r="B198" s="22" t="s">
        <v>291</v>
      </c>
      <c r="C198" s="20" t="s">
        <v>21</v>
      </c>
      <c r="D198" s="98"/>
      <c r="E198" s="119"/>
      <c r="F198" s="87"/>
      <c r="G198" s="87"/>
      <c r="H198" s="21"/>
      <c r="I198" s="5"/>
      <c r="J198" s="116"/>
      <c r="K198" s="116"/>
    </row>
    <row r="199" spans="1:11" s="13" customFormat="1" x14ac:dyDescent="0.25">
      <c r="A199" s="18" t="s">
        <v>292</v>
      </c>
      <c r="B199" s="22" t="s">
        <v>293</v>
      </c>
      <c r="C199" s="20" t="s">
        <v>21</v>
      </c>
      <c r="D199" s="98"/>
      <c r="E199" s="87"/>
      <c r="F199" s="87"/>
      <c r="G199" s="87"/>
      <c r="H199" s="21"/>
      <c r="I199" s="5"/>
      <c r="J199" s="116"/>
      <c r="K199" s="116"/>
    </row>
    <row r="200" spans="1:11" s="13" customFormat="1" x14ac:dyDescent="0.25">
      <c r="A200" s="18" t="s">
        <v>294</v>
      </c>
      <c r="B200" s="22" t="s">
        <v>295</v>
      </c>
      <c r="C200" s="20" t="s">
        <v>21</v>
      </c>
      <c r="D200" s="98"/>
      <c r="E200" s="87"/>
      <c r="F200" s="87"/>
      <c r="G200" s="87"/>
      <c r="H200" s="21"/>
      <c r="I200" s="5"/>
      <c r="J200" s="116"/>
      <c r="K200" s="116"/>
    </row>
    <row r="201" spans="1:11" s="13" customFormat="1" ht="31.5" x14ac:dyDescent="0.25">
      <c r="A201" s="18" t="s">
        <v>296</v>
      </c>
      <c r="B201" s="22" t="s">
        <v>297</v>
      </c>
      <c r="C201" s="20" t="s">
        <v>21</v>
      </c>
      <c r="D201" s="98"/>
      <c r="E201" s="87"/>
      <c r="F201" s="87"/>
      <c r="G201" s="87"/>
      <c r="H201" s="21"/>
      <c r="I201" s="5"/>
      <c r="J201" s="116"/>
      <c r="K201" s="116"/>
    </row>
    <row r="202" spans="1:11" s="13" customFormat="1" x14ac:dyDescent="0.25">
      <c r="A202" s="18" t="s">
        <v>298</v>
      </c>
      <c r="B202" s="22" t="s">
        <v>299</v>
      </c>
      <c r="C202" s="20" t="s">
        <v>21</v>
      </c>
      <c r="D202" s="98"/>
      <c r="E202" s="87"/>
      <c r="F202" s="87"/>
      <c r="G202" s="87"/>
      <c r="H202" s="21"/>
      <c r="I202" s="5"/>
      <c r="J202" s="116"/>
      <c r="K202" s="116"/>
    </row>
    <row r="203" spans="1:11" s="13" customFormat="1" x14ac:dyDescent="0.25">
      <c r="A203" s="18" t="s">
        <v>300</v>
      </c>
      <c r="B203" s="40" t="s">
        <v>301</v>
      </c>
      <c r="C203" s="20" t="s">
        <v>21</v>
      </c>
      <c r="D203" s="98"/>
      <c r="E203" s="108">
        <f>E204+E205+E209</f>
        <v>0</v>
      </c>
      <c r="F203" s="87"/>
      <c r="G203" s="87"/>
      <c r="H203" s="21"/>
      <c r="I203" s="5"/>
      <c r="J203" s="116"/>
      <c r="K203" s="116"/>
    </row>
    <row r="204" spans="1:11" s="13" customFormat="1" x14ac:dyDescent="0.25">
      <c r="A204" s="18" t="s">
        <v>302</v>
      </c>
      <c r="B204" s="22" t="s">
        <v>303</v>
      </c>
      <c r="C204" s="20" t="s">
        <v>21</v>
      </c>
      <c r="D204" s="98"/>
      <c r="E204" s="87"/>
      <c r="F204" s="87"/>
      <c r="G204" s="87"/>
      <c r="H204" s="21"/>
      <c r="I204" s="5"/>
      <c r="J204" s="116"/>
      <c r="K204" s="116"/>
    </row>
    <row r="205" spans="1:11" s="13" customFormat="1" x14ac:dyDescent="0.25">
      <c r="A205" s="18" t="s">
        <v>304</v>
      </c>
      <c r="B205" s="22" t="s">
        <v>305</v>
      </c>
      <c r="C205" s="20" t="s">
        <v>21</v>
      </c>
      <c r="D205" s="126"/>
      <c r="E205" s="134">
        <v>0</v>
      </c>
      <c r="F205" s="128"/>
      <c r="G205" s="128"/>
      <c r="H205" s="21"/>
      <c r="I205" s="5"/>
      <c r="J205" s="116"/>
      <c r="K205" s="116"/>
    </row>
    <row r="206" spans="1:11" s="13" customFormat="1" ht="31.5" x14ac:dyDescent="0.25">
      <c r="A206" s="18" t="s">
        <v>306</v>
      </c>
      <c r="B206" s="24" t="s">
        <v>307</v>
      </c>
      <c r="C206" s="20" t="s">
        <v>21</v>
      </c>
      <c r="D206" s="126"/>
      <c r="E206" s="127">
        <v>0</v>
      </c>
      <c r="F206" s="128"/>
      <c r="G206" s="128"/>
      <c r="H206" s="21"/>
      <c r="I206" s="5"/>
      <c r="J206" s="116"/>
      <c r="K206" s="116"/>
    </row>
    <row r="207" spans="1:11" s="13" customFormat="1" x14ac:dyDescent="0.25">
      <c r="A207" s="18" t="s">
        <v>308</v>
      </c>
      <c r="B207" s="25" t="s">
        <v>309</v>
      </c>
      <c r="C207" s="20" t="s">
        <v>21</v>
      </c>
      <c r="D207" s="126"/>
      <c r="E207" s="127">
        <v>0</v>
      </c>
      <c r="F207" s="128"/>
      <c r="G207" s="128"/>
      <c r="H207" s="21"/>
      <c r="I207" s="5"/>
      <c r="J207" s="116"/>
      <c r="K207" s="116"/>
    </row>
    <row r="208" spans="1:11" s="13" customFormat="1" x14ac:dyDescent="0.25">
      <c r="A208" s="18" t="s">
        <v>310</v>
      </c>
      <c r="B208" s="25" t="s">
        <v>311</v>
      </c>
      <c r="C208" s="20" t="s">
        <v>21</v>
      </c>
      <c r="D208" s="126"/>
      <c r="E208" s="127">
        <v>0</v>
      </c>
      <c r="F208" s="128"/>
      <c r="G208" s="128"/>
      <c r="H208" s="21"/>
      <c r="I208" s="5"/>
      <c r="J208" s="116"/>
      <c r="K208" s="116"/>
    </row>
    <row r="209" spans="1:11" s="13" customFormat="1" x14ac:dyDescent="0.25">
      <c r="A209" s="18" t="s">
        <v>312</v>
      </c>
      <c r="B209" s="22" t="s">
        <v>313</v>
      </c>
      <c r="C209" s="20" t="s">
        <v>21</v>
      </c>
      <c r="D209" s="98"/>
      <c r="E209" s="87"/>
      <c r="F209" s="87"/>
      <c r="G209" s="87"/>
      <c r="H209" s="21"/>
      <c r="I209" s="5"/>
      <c r="J209" s="116"/>
      <c r="K209" s="116"/>
    </row>
    <row r="210" spans="1:11" s="13" customFormat="1" x14ac:dyDescent="0.25">
      <c r="A210" s="18" t="s">
        <v>314</v>
      </c>
      <c r="B210" s="40" t="s">
        <v>315</v>
      </c>
      <c r="C210" s="20" t="s">
        <v>21</v>
      </c>
      <c r="D210" s="98"/>
      <c r="E210" s="108">
        <f>E211+SUM(E218:E220)</f>
        <v>0</v>
      </c>
      <c r="F210" s="87"/>
      <c r="G210" s="87"/>
      <c r="H210" s="21"/>
      <c r="I210" s="5"/>
      <c r="J210" s="116"/>
      <c r="K210" s="116"/>
    </row>
    <row r="211" spans="1:11" s="13" customFormat="1" x14ac:dyDescent="0.25">
      <c r="A211" s="18" t="s">
        <v>316</v>
      </c>
      <c r="B211" s="22" t="s">
        <v>317</v>
      </c>
      <c r="C211" s="20" t="s">
        <v>21</v>
      </c>
      <c r="D211" s="98"/>
      <c r="E211" s="108">
        <f>SUM(E212:E217)</f>
        <v>0</v>
      </c>
      <c r="F211" s="87"/>
      <c r="G211" s="87"/>
      <c r="H211" s="21"/>
      <c r="I211" s="5"/>
      <c r="J211" s="116"/>
      <c r="K211" s="116"/>
    </row>
    <row r="212" spans="1:11" s="13" customFormat="1" x14ac:dyDescent="0.25">
      <c r="A212" s="18" t="s">
        <v>318</v>
      </c>
      <c r="B212" s="24" t="s">
        <v>319</v>
      </c>
      <c r="C212" s="20" t="s">
        <v>21</v>
      </c>
      <c r="D212" s="98"/>
      <c r="E212" s="87"/>
      <c r="F212" s="87"/>
      <c r="G212" s="87"/>
      <c r="H212" s="21"/>
      <c r="I212" s="5"/>
      <c r="J212" s="116"/>
      <c r="K212" s="116"/>
    </row>
    <row r="213" spans="1:11" s="13" customFormat="1" x14ac:dyDescent="0.25">
      <c r="A213" s="18" t="s">
        <v>320</v>
      </c>
      <c r="B213" s="24" t="s">
        <v>321</v>
      </c>
      <c r="C213" s="20" t="s">
        <v>21</v>
      </c>
      <c r="D213" s="98"/>
      <c r="E213" s="87"/>
      <c r="F213" s="87"/>
      <c r="G213" s="87"/>
      <c r="H213" s="21"/>
      <c r="I213" s="5"/>
      <c r="J213" s="116"/>
      <c r="K213" s="116"/>
    </row>
    <row r="214" spans="1:11" s="13" customFormat="1" x14ac:dyDescent="0.25">
      <c r="A214" s="18" t="s">
        <v>322</v>
      </c>
      <c r="B214" s="24" t="s">
        <v>323</v>
      </c>
      <c r="C214" s="20" t="s">
        <v>21</v>
      </c>
      <c r="D214" s="98"/>
      <c r="E214" s="87"/>
      <c r="F214" s="87"/>
      <c r="G214" s="87"/>
      <c r="H214" s="21"/>
      <c r="I214" s="5"/>
      <c r="J214" s="116"/>
      <c r="K214" s="116"/>
    </row>
    <row r="215" spans="1:11" s="13" customFormat="1" x14ac:dyDescent="0.25">
      <c r="A215" s="18" t="s">
        <v>324</v>
      </c>
      <c r="B215" s="24" t="s">
        <v>325</v>
      </c>
      <c r="C215" s="20" t="s">
        <v>21</v>
      </c>
      <c r="D215" s="98"/>
      <c r="E215" s="87"/>
      <c r="F215" s="87"/>
      <c r="G215" s="87"/>
      <c r="H215" s="21"/>
      <c r="I215" s="5"/>
      <c r="J215" s="116"/>
      <c r="K215" s="116"/>
    </row>
    <row r="216" spans="1:11" s="13" customFormat="1" x14ac:dyDescent="0.25">
      <c r="A216" s="18" t="s">
        <v>326</v>
      </c>
      <c r="B216" s="24" t="s">
        <v>327</v>
      </c>
      <c r="C216" s="20" t="s">
        <v>21</v>
      </c>
      <c r="D216" s="126"/>
      <c r="E216" s="128"/>
      <c r="F216" s="128"/>
      <c r="G216" s="128"/>
      <c r="H216" s="21"/>
      <c r="I216" s="5"/>
      <c r="J216" s="116"/>
      <c r="K216" s="116"/>
    </row>
    <row r="217" spans="1:11" s="13" customFormat="1" x14ac:dyDescent="0.25">
      <c r="A217" s="18" t="s">
        <v>328</v>
      </c>
      <c r="B217" s="24" t="s">
        <v>329</v>
      </c>
      <c r="C217" s="20" t="s">
        <v>21</v>
      </c>
      <c r="D217" s="98"/>
      <c r="E217" s="87"/>
      <c r="F217" s="87"/>
      <c r="G217" s="87"/>
      <c r="H217" s="21"/>
      <c r="I217" s="5"/>
      <c r="J217" s="116"/>
      <c r="K217" s="116"/>
    </row>
    <row r="218" spans="1:11" s="13" customFormat="1" x14ac:dyDescent="0.25">
      <c r="A218" s="18" t="s">
        <v>330</v>
      </c>
      <c r="B218" s="22" t="s">
        <v>331</v>
      </c>
      <c r="C218" s="20" t="s">
        <v>21</v>
      </c>
      <c r="D218" s="126"/>
      <c r="E218" s="128">
        <v>0</v>
      </c>
      <c r="F218" s="128"/>
      <c r="G218" s="128"/>
      <c r="H218" s="21"/>
      <c r="I218" s="5"/>
      <c r="J218" s="116"/>
      <c r="K218" s="116"/>
    </row>
    <row r="219" spans="1:11" s="13" customFormat="1" x14ac:dyDescent="0.25">
      <c r="A219" s="18" t="s">
        <v>332</v>
      </c>
      <c r="B219" s="22" t="s">
        <v>333</v>
      </c>
      <c r="C219" s="20" t="s">
        <v>21</v>
      </c>
      <c r="D219" s="98"/>
      <c r="E219" s="87"/>
      <c r="F219" s="87"/>
      <c r="G219" s="87"/>
      <c r="H219" s="21"/>
      <c r="I219" s="5"/>
      <c r="J219" s="116"/>
      <c r="K219" s="116"/>
    </row>
    <row r="220" spans="1:11" s="13" customFormat="1" x14ac:dyDescent="0.25">
      <c r="A220" s="18" t="s">
        <v>334</v>
      </c>
      <c r="B220" s="22" t="s">
        <v>112</v>
      </c>
      <c r="C220" s="20" t="s">
        <v>228</v>
      </c>
      <c r="D220" s="126"/>
      <c r="E220" s="127">
        <v>0</v>
      </c>
      <c r="F220" s="128"/>
      <c r="G220" s="128"/>
      <c r="H220" s="21"/>
      <c r="I220" s="5"/>
      <c r="J220" s="116"/>
      <c r="K220" s="116"/>
    </row>
    <row r="221" spans="1:11" s="13" customFormat="1" ht="31.5" x14ac:dyDescent="0.25">
      <c r="A221" s="18" t="s">
        <v>335</v>
      </c>
      <c r="B221" s="22" t="s">
        <v>336</v>
      </c>
      <c r="C221" s="20" t="s">
        <v>21</v>
      </c>
      <c r="D221" s="98"/>
      <c r="E221" s="87"/>
      <c r="F221" s="87"/>
      <c r="G221" s="87"/>
      <c r="H221" s="21"/>
      <c r="I221" s="5"/>
      <c r="J221" s="116"/>
      <c r="K221" s="116"/>
    </row>
    <row r="222" spans="1:11" s="13" customFormat="1" x14ac:dyDescent="0.25">
      <c r="A222" s="18" t="s">
        <v>337</v>
      </c>
      <c r="B222" s="40" t="s">
        <v>338</v>
      </c>
      <c r="C222" s="20" t="s">
        <v>21</v>
      </c>
      <c r="D222" s="98"/>
      <c r="E222" s="108">
        <f>SUM(E223:E224,E228:E229,E232:E234)</f>
        <v>0</v>
      </c>
      <c r="F222" s="87"/>
      <c r="G222" s="87"/>
      <c r="H222" s="21"/>
      <c r="I222" s="5"/>
      <c r="J222" s="116"/>
      <c r="K222" s="116"/>
    </row>
    <row r="223" spans="1:11" s="13" customFormat="1" x14ac:dyDescent="0.25">
      <c r="A223" s="18" t="s">
        <v>339</v>
      </c>
      <c r="B223" s="22" t="s">
        <v>340</v>
      </c>
      <c r="C223" s="20" t="s">
        <v>21</v>
      </c>
      <c r="D223" s="98"/>
      <c r="E223" s="87"/>
      <c r="F223" s="87"/>
      <c r="G223" s="87"/>
      <c r="H223" s="21"/>
      <c r="I223" s="5"/>
      <c r="J223" s="116"/>
      <c r="K223" s="116"/>
    </row>
    <row r="224" spans="1:11" s="13" customFormat="1" x14ac:dyDescent="0.25">
      <c r="A224" s="18" t="s">
        <v>341</v>
      </c>
      <c r="B224" s="22" t="s">
        <v>342</v>
      </c>
      <c r="C224" s="20" t="s">
        <v>21</v>
      </c>
      <c r="D224" s="98"/>
      <c r="E224" s="108">
        <f>SUM(E225:E227)</f>
        <v>0</v>
      </c>
      <c r="F224" s="87"/>
      <c r="G224" s="87"/>
      <c r="H224" s="21"/>
      <c r="I224" s="5"/>
      <c r="J224" s="116"/>
      <c r="K224" s="116"/>
    </row>
    <row r="225" spans="1:11" s="13" customFormat="1" x14ac:dyDescent="0.25">
      <c r="A225" s="18" t="s">
        <v>343</v>
      </c>
      <c r="B225" s="24" t="s">
        <v>344</v>
      </c>
      <c r="C225" s="20" t="s">
        <v>21</v>
      </c>
      <c r="D225" s="126"/>
      <c r="E225" s="128"/>
      <c r="F225" s="128"/>
      <c r="G225" s="128"/>
      <c r="H225" s="21"/>
      <c r="I225" s="5"/>
      <c r="J225" s="116"/>
      <c r="K225" s="116"/>
    </row>
    <row r="226" spans="1:11" s="13" customFormat="1" x14ac:dyDescent="0.25">
      <c r="A226" s="18" t="s">
        <v>345</v>
      </c>
      <c r="B226" s="24" t="s">
        <v>346</v>
      </c>
      <c r="C226" s="20" t="s">
        <v>21</v>
      </c>
      <c r="D226" s="126"/>
      <c r="E226" s="128"/>
      <c r="F226" s="128"/>
      <c r="G226" s="128"/>
      <c r="H226" s="21"/>
      <c r="I226" s="5"/>
      <c r="J226" s="116"/>
      <c r="K226" s="116"/>
    </row>
    <row r="227" spans="1:11" s="13" customFormat="1" x14ac:dyDescent="0.25">
      <c r="A227" s="18" t="s">
        <v>347</v>
      </c>
      <c r="B227" s="24" t="s">
        <v>348</v>
      </c>
      <c r="C227" s="20" t="s">
        <v>21</v>
      </c>
      <c r="D227" s="98"/>
      <c r="E227" s="108"/>
      <c r="F227" s="87"/>
      <c r="G227" s="87"/>
      <c r="H227" s="21"/>
      <c r="I227" s="5"/>
      <c r="J227" s="116"/>
      <c r="K227" s="116"/>
    </row>
    <row r="228" spans="1:11" s="13" customFormat="1" x14ac:dyDescent="0.25">
      <c r="A228" s="18" t="s">
        <v>349</v>
      </c>
      <c r="B228" s="22" t="s">
        <v>350</v>
      </c>
      <c r="C228" s="20" t="s">
        <v>21</v>
      </c>
      <c r="D228" s="126"/>
      <c r="E228" s="128">
        <v>0</v>
      </c>
      <c r="F228" s="128"/>
      <c r="G228" s="128"/>
      <c r="H228" s="21"/>
      <c r="I228" s="5"/>
      <c r="J228" s="116"/>
      <c r="K228" s="116"/>
    </row>
    <row r="229" spans="1:11" s="13" customFormat="1" x14ac:dyDescent="0.25">
      <c r="A229" s="18" t="s">
        <v>351</v>
      </c>
      <c r="B229" s="22" t="s">
        <v>352</v>
      </c>
      <c r="C229" s="20" t="s">
        <v>21</v>
      </c>
      <c r="D229" s="126"/>
      <c r="E229" s="131">
        <f>SUM(E230:E231)</f>
        <v>0</v>
      </c>
      <c r="F229" s="128"/>
      <c r="G229" s="128"/>
      <c r="H229" s="21"/>
      <c r="I229" s="5"/>
      <c r="J229" s="116"/>
      <c r="K229" s="116"/>
    </row>
    <row r="230" spans="1:11" s="13" customFormat="1" x14ac:dyDescent="0.25">
      <c r="A230" s="18" t="s">
        <v>353</v>
      </c>
      <c r="B230" s="24" t="s">
        <v>354</v>
      </c>
      <c r="C230" s="20" t="s">
        <v>21</v>
      </c>
      <c r="D230" s="126"/>
      <c r="E230" s="128">
        <v>0</v>
      </c>
      <c r="F230" s="128"/>
      <c r="G230" s="128"/>
      <c r="H230" s="21"/>
      <c r="I230" s="5"/>
      <c r="J230" s="116"/>
      <c r="K230" s="116"/>
    </row>
    <row r="231" spans="1:11" s="13" customFormat="1" x14ac:dyDescent="0.25">
      <c r="A231" s="18" t="s">
        <v>355</v>
      </c>
      <c r="B231" s="24" t="s">
        <v>356</v>
      </c>
      <c r="C231" s="20" t="s">
        <v>21</v>
      </c>
      <c r="D231" s="126"/>
      <c r="E231" s="128">
        <v>0</v>
      </c>
      <c r="F231" s="128"/>
      <c r="G231" s="128"/>
      <c r="H231" s="21"/>
      <c r="I231" s="5"/>
      <c r="J231" s="116"/>
      <c r="K231" s="116"/>
    </row>
    <row r="232" spans="1:11" s="13" customFormat="1" x14ac:dyDescent="0.25">
      <c r="A232" s="18" t="s">
        <v>357</v>
      </c>
      <c r="B232" s="22" t="s">
        <v>358</v>
      </c>
      <c r="C232" s="20" t="s">
        <v>21</v>
      </c>
      <c r="D232" s="126"/>
      <c r="E232" s="128">
        <v>0</v>
      </c>
      <c r="F232" s="128"/>
      <c r="G232" s="128"/>
      <c r="H232" s="21"/>
      <c r="I232" s="5"/>
      <c r="J232" s="116"/>
      <c r="K232" s="116"/>
    </row>
    <row r="233" spans="1:11" s="13" customFormat="1" x14ac:dyDescent="0.25">
      <c r="A233" s="18" t="s">
        <v>359</v>
      </c>
      <c r="B233" s="22" t="s">
        <v>360</v>
      </c>
      <c r="C233" s="20" t="s">
        <v>21</v>
      </c>
      <c r="D233" s="126"/>
      <c r="E233" s="128">
        <v>0</v>
      </c>
      <c r="F233" s="128"/>
      <c r="G233" s="128"/>
      <c r="H233" s="21"/>
      <c r="I233" s="5"/>
      <c r="J233" s="116"/>
      <c r="K233" s="116"/>
    </row>
    <row r="234" spans="1:11" s="13" customFormat="1" x14ac:dyDescent="0.25">
      <c r="A234" s="18" t="s">
        <v>361</v>
      </c>
      <c r="B234" s="22" t="s">
        <v>362</v>
      </c>
      <c r="C234" s="20" t="s">
        <v>21</v>
      </c>
      <c r="D234" s="98"/>
      <c r="E234" s="87"/>
      <c r="F234" s="87"/>
      <c r="G234" s="87"/>
      <c r="H234" s="21"/>
      <c r="I234" s="5"/>
      <c r="J234" s="116"/>
      <c r="K234" s="116"/>
    </row>
    <row r="235" spans="1:11" s="13" customFormat="1" x14ac:dyDescent="0.25">
      <c r="A235" s="18" t="s">
        <v>363</v>
      </c>
      <c r="B235" s="40" t="s">
        <v>364</v>
      </c>
      <c r="C235" s="20" t="s">
        <v>21</v>
      </c>
      <c r="D235" s="98"/>
      <c r="E235" s="108">
        <f>E236+E240+E241</f>
        <v>0</v>
      </c>
      <c r="F235" s="87"/>
      <c r="G235" s="87"/>
      <c r="H235" s="21"/>
      <c r="I235" s="5"/>
      <c r="J235" s="116"/>
      <c r="K235" s="116"/>
    </row>
    <row r="236" spans="1:11" s="13" customFormat="1" x14ac:dyDescent="0.25">
      <c r="A236" s="18" t="s">
        <v>365</v>
      </c>
      <c r="B236" s="22" t="s">
        <v>366</v>
      </c>
      <c r="C236" s="20" t="s">
        <v>21</v>
      </c>
      <c r="D236" s="98"/>
      <c r="E236" s="108">
        <f>SUM(E237:E239)</f>
        <v>0</v>
      </c>
      <c r="F236" s="87"/>
      <c r="G236" s="87"/>
      <c r="H236" s="21"/>
      <c r="I236" s="5"/>
      <c r="J236" s="116"/>
      <c r="K236" s="116"/>
    </row>
    <row r="237" spans="1:11" s="13" customFormat="1" x14ac:dyDescent="0.25">
      <c r="A237" s="18" t="s">
        <v>367</v>
      </c>
      <c r="B237" s="24" t="s">
        <v>344</v>
      </c>
      <c r="C237" s="20" t="s">
        <v>21</v>
      </c>
      <c r="D237" s="98"/>
      <c r="E237" s="87"/>
      <c r="F237" s="87"/>
      <c r="G237" s="87"/>
      <c r="H237" s="21"/>
      <c r="I237" s="5"/>
      <c r="J237" s="116"/>
      <c r="K237" s="116"/>
    </row>
    <row r="238" spans="1:11" s="13" customFormat="1" x14ac:dyDescent="0.25">
      <c r="A238" s="18" t="s">
        <v>368</v>
      </c>
      <c r="B238" s="24" t="s">
        <v>346</v>
      </c>
      <c r="C238" s="20" t="s">
        <v>21</v>
      </c>
      <c r="D238" s="126"/>
      <c r="E238" s="128"/>
      <c r="F238" s="128"/>
      <c r="G238" s="128"/>
      <c r="H238" s="21"/>
      <c r="I238" s="5"/>
      <c r="J238" s="116"/>
      <c r="K238" s="116"/>
    </row>
    <row r="239" spans="1:11" s="13" customFormat="1" x14ac:dyDescent="0.25">
      <c r="A239" s="18" t="s">
        <v>369</v>
      </c>
      <c r="B239" s="24" t="s">
        <v>348</v>
      </c>
      <c r="C239" s="20" t="s">
        <v>21</v>
      </c>
      <c r="D239" s="98"/>
      <c r="E239" s="87"/>
      <c r="F239" s="87"/>
      <c r="G239" s="87"/>
      <c r="H239" s="21"/>
      <c r="I239" s="5"/>
      <c r="J239" s="116"/>
      <c r="K239" s="116"/>
    </row>
    <row r="240" spans="1:11" s="13" customFormat="1" x14ac:dyDescent="0.25">
      <c r="A240" s="18" t="s">
        <v>370</v>
      </c>
      <c r="B240" s="22" t="s">
        <v>224</v>
      </c>
      <c r="C240" s="20" t="s">
        <v>21</v>
      </c>
      <c r="D240" s="98"/>
      <c r="E240" s="87"/>
      <c r="F240" s="87"/>
      <c r="G240" s="87"/>
      <c r="H240" s="21"/>
      <c r="I240" s="5"/>
      <c r="J240" s="116"/>
      <c r="K240" s="116"/>
    </row>
    <row r="241" spans="1:11" s="13" customFormat="1" x14ac:dyDescent="0.25">
      <c r="A241" s="18" t="s">
        <v>371</v>
      </c>
      <c r="B241" s="22" t="s">
        <v>372</v>
      </c>
      <c r="C241" s="20" t="s">
        <v>21</v>
      </c>
      <c r="D241" s="98"/>
      <c r="E241" s="87"/>
      <c r="F241" s="87"/>
      <c r="G241" s="87"/>
      <c r="H241" s="21"/>
      <c r="I241" s="5"/>
      <c r="J241" s="116"/>
      <c r="K241" s="116"/>
    </row>
    <row r="242" spans="1:11" s="13" customFormat="1" ht="31.5" x14ac:dyDescent="0.25">
      <c r="A242" s="18" t="s">
        <v>373</v>
      </c>
      <c r="B242" s="40" t="s">
        <v>374</v>
      </c>
      <c r="C242" s="20" t="s">
        <v>21</v>
      </c>
      <c r="D242" s="98"/>
      <c r="E242" s="108">
        <f>E167-E185</f>
        <v>0</v>
      </c>
      <c r="F242" s="87"/>
      <c r="G242" s="87"/>
      <c r="H242" s="21"/>
      <c r="I242" s="5"/>
      <c r="J242" s="116"/>
      <c r="K242" s="116"/>
    </row>
    <row r="243" spans="1:11" s="13" customFormat="1" ht="31.5" x14ac:dyDescent="0.25">
      <c r="A243" s="18" t="s">
        <v>375</v>
      </c>
      <c r="B243" s="40" t="s">
        <v>376</v>
      </c>
      <c r="C243" s="20" t="s">
        <v>21</v>
      </c>
      <c r="D243" s="98"/>
      <c r="E243" s="108">
        <f>E203-E210</f>
        <v>0</v>
      </c>
      <c r="F243" s="87"/>
      <c r="G243" s="87"/>
      <c r="H243" s="21"/>
      <c r="I243" s="5"/>
      <c r="J243" s="116"/>
      <c r="K243" s="116"/>
    </row>
    <row r="244" spans="1:11" s="13" customFormat="1" x14ac:dyDescent="0.25">
      <c r="A244" s="18" t="s">
        <v>377</v>
      </c>
      <c r="B244" s="22" t="s">
        <v>378</v>
      </c>
      <c r="C244" s="20" t="s">
        <v>21</v>
      </c>
      <c r="D244" s="126"/>
      <c r="E244" s="127">
        <v>0</v>
      </c>
      <c r="F244" s="128"/>
      <c r="G244" s="128"/>
      <c r="H244" s="21"/>
      <c r="I244" s="5"/>
      <c r="J244" s="116"/>
      <c r="K244" s="116"/>
    </row>
    <row r="245" spans="1:11" s="13" customFormat="1" x14ac:dyDescent="0.25">
      <c r="A245" s="18" t="s">
        <v>379</v>
      </c>
      <c r="B245" s="22" t="s">
        <v>380</v>
      </c>
      <c r="C245" s="20" t="s">
        <v>21</v>
      </c>
      <c r="D245" s="126"/>
      <c r="E245" s="127">
        <v>0</v>
      </c>
      <c r="F245" s="128"/>
      <c r="G245" s="128"/>
      <c r="H245" s="21"/>
      <c r="I245" s="5"/>
      <c r="J245" s="116"/>
      <c r="K245" s="116"/>
    </row>
    <row r="246" spans="1:11" s="13" customFormat="1" ht="31.5" x14ac:dyDescent="0.25">
      <c r="A246" s="18" t="s">
        <v>381</v>
      </c>
      <c r="B246" s="40" t="s">
        <v>382</v>
      </c>
      <c r="C246" s="20" t="s">
        <v>21</v>
      </c>
      <c r="D246" s="98"/>
      <c r="E246" s="108">
        <f>E222-E235</f>
        <v>0</v>
      </c>
      <c r="F246" s="87"/>
      <c r="G246" s="87"/>
      <c r="H246" s="21"/>
      <c r="I246" s="5"/>
      <c r="J246" s="116"/>
      <c r="K246" s="116"/>
    </row>
    <row r="247" spans="1:11" s="13" customFormat="1" x14ac:dyDescent="0.25">
      <c r="A247" s="18" t="s">
        <v>383</v>
      </c>
      <c r="B247" s="22" t="s">
        <v>384</v>
      </c>
      <c r="C247" s="20" t="s">
        <v>21</v>
      </c>
      <c r="D247" s="98"/>
      <c r="E247" s="108">
        <f>E224-E236</f>
        <v>0</v>
      </c>
      <c r="F247" s="87"/>
      <c r="G247" s="87"/>
      <c r="H247" s="21"/>
      <c r="I247" s="5"/>
      <c r="J247" s="116"/>
      <c r="K247" s="116"/>
    </row>
    <row r="248" spans="1:11" s="13" customFormat="1" x14ac:dyDescent="0.25">
      <c r="A248" s="18" t="s">
        <v>385</v>
      </c>
      <c r="B248" s="22" t="s">
        <v>386</v>
      </c>
      <c r="C248" s="20" t="s">
        <v>21</v>
      </c>
      <c r="D248" s="98"/>
      <c r="E248" s="108">
        <f>E246-E247</f>
        <v>0</v>
      </c>
      <c r="F248" s="87"/>
      <c r="G248" s="87"/>
      <c r="H248" s="21"/>
      <c r="I248" s="5"/>
      <c r="J248" s="116"/>
      <c r="K248" s="116"/>
    </row>
    <row r="249" spans="1:11" s="13" customFormat="1" x14ac:dyDescent="0.25">
      <c r="A249" s="18" t="s">
        <v>387</v>
      </c>
      <c r="B249" s="40" t="s">
        <v>388</v>
      </c>
      <c r="C249" s="20" t="s">
        <v>21</v>
      </c>
      <c r="D249" s="126"/>
      <c r="E249" s="128">
        <v>0</v>
      </c>
      <c r="F249" s="128"/>
      <c r="G249" s="128"/>
      <c r="H249" s="21"/>
      <c r="I249" s="5"/>
      <c r="J249" s="116"/>
      <c r="K249" s="116"/>
    </row>
    <row r="250" spans="1:11" s="13" customFormat="1" x14ac:dyDescent="0.25">
      <c r="A250" s="18" t="s">
        <v>389</v>
      </c>
      <c r="B250" s="40" t="s">
        <v>390</v>
      </c>
      <c r="C250" s="20" t="s">
        <v>21</v>
      </c>
      <c r="D250" s="98"/>
      <c r="E250" s="108">
        <f>E242+E243+E246+E249</f>
        <v>0</v>
      </c>
      <c r="F250" s="87"/>
      <c r="G250" s="87"/>
      <c r="H250" s="21"/>
      <c r="I250" s="5"/>
      <c r="J250" s="116"/>
      <c r="K250" s="116"/>
    </row>
    <row r="251" spans="1:11" s="13" customFormat="1" x14ac:dyDescent="0.25">
      <c r="A251" s="18" t="s">
        <v>391</v>
      </c>
      <c r="B251" s="40" t="s">
        <v>392</v>
      </c>
      <c r="C251" s="20" t="s">
        <v>21</v>
      </c>
      <c r="D251" s="98"/>
      <c r="E251" s="87"/>
      <c r="F251" s="87"/>
      <c r="G251" s="87"/>
      <c r="H251" s="21"/>
      <c r="I251" s="5"/>
      <c r="J251" s="116"/>
      <c r="K251" s="116"/>
    </row>
    <row r="252" spans="1:11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/>
      <c r="E252" s="112">
        <f>E251+E250</f>
        <v>0</v>
      </c>
      <c r="F252" s="90"/>
      <c r="G252" s="88"/>
      <c r="H252" s="30"/>
      <c r="I252" s="5"/>
      <c r="J252" s="116"/>
    </row>
    <row r="253" spans="1:11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 t="s">
        <v>708</v>
      </c>
      <c r="F253" s="91" t="s">
        <v>708</v>
      </c>
      <c r="G253" s="89" t="s">
        <v>708</v>
      </c>
      <c r="H253" s="117" t="s">
        <v>708</v>
      </c>
      <c r="I253" s="5"/>
      <c r="J253" s="116"/>
    </row>
    <row r="254" spans="1:11" s="13" customFormat="1" x14ac:dyDescent="0.25">
      <c r="A254" s="18" t="s">
        <v>396</v>
      </c>
      <c r="B254" s="22" t="s">
        <v>397</v>
      </c>
      <c r="C254" s="20" t="s">
        <v>21</v>
      </c>
      <c r="D254" s="98"/>
      <c r="E254" s="87"/>
      <c r="F254" s="87"/>
      <c r="G254" s="87"/>
      <c r="H254" s="21"/>
      <c r="I254" s="5"/>
      <c r="J254" s="116"/>
      <c r="K254" s="116"/>
    </row>
    <row r="255" spans="1:11" s="13" customFormat="1" x14ac:dyDescent="0.25">
      <c r="A255" s="18" t="s">
        <v>398</v>
      </c>
      <c r="B255" s="24" t="s">
        <v>399</v>
      </c>
      <c r="C255" s="20" t="s">
        <v>21</v>
      </c>
      <c r="D255" s="126"/>
      <c r="E255" s="127">
        <v>0</v>
      </c>
      <c r="F255" s="128"/>
      <c r="G255" s="128"/>
      <c r="H255" s="21"/>
      <c r="I255" s="5"/>
      <c r="J255" s="116"/>
      <c r="K255" s="116"/>
    </row>
    <row r="256" spans="1:11" s="13" customFormat="1" x14ac:dyDescent="0.25">
      <c r="A256" s="18" t="s">
        <v>400</v>
      </c>
      <c r="B256" s="25" t="s">
        <v>401</v>
      </c>
      <c r="C256" s="20" t="s">
        <v>21</v>
      </c>
      <c r="D256" s="126"/>
      <c r="E256" s="127">
        <v>0</v>
      </c>
      <c r="F256" s="128"/>
      <c r="G256" s="128"/>
      <c r="H256" s="21"/>
      <c r="I256" s="5"/>
      <c r="J256" s="116"/>
      <c r="K256" s="116"/>
    </row>
    <row r="257" spans="1:11" s="13" customFormat="1" ht="31.5" x14ac:dyDescent="0.25">
      <c r="A257" s="18" t="s">
        <v>402</v>
      </c>
      <c r="B257" s="25" t="s">
        <v>403</v>
      </c>
      <c r="C257" s="20" t="s">
        <v>21</v>
      </c>
      <c r="D257" s="126"/>
      <c r="E257" s="127">
        <v>0</v>
      </c>
      <c r="F257" s="128"/>
      <c r="G257" s="128"/>
      <c r="H257" s="21"/>
      <c r="I257" s="5"/>
      <c r="J257" s="116"/>
      <c r="K257" s="116"/>
    </row>
    <row r="258" spans="1:11" s="13" customFormat="1" x14ac:dyDescent="0.25">
      <c r="A258" s="18" t="s">
        <v>404</v>
      </c>
      <c r="B258" s="26" t="s">
        <v>401</v>
      </c>
      <c r="C258" s="20" t="s">
        <v>21</v>
      </c>
      <c r="D258" s="126"/>
      <c r="E258" s="127">
        <v>0</v>
      </c>
      <c r="F258" s="128"/>
      <c r="G258" s="128"/>
      <c r="H258" s="21"/>
      <c r="I258" s="5"/>
      <c r="J258" s="116"/>
      <c r="K258" s="116"/>
    </row>
    <row r="259" spans="1:11" s="13" customFormat="1" ht="31.5" x14ac:dyDescent="0.25">
      <c r="A259" s="18" t="s">
        <v>405</v>
      </c>
      <c r="B259" s="25" t="s">
        <v>27</v>
      </c>
      <c r="C259" s="20" t="s">
        <v>21</v>
      </c>
      <c r="D259" s="126"/>
      <c r="E259" s="127">
        <v>0</v>
      </c>
      <c r="F259" s="128"/>
      <c r="G259" s="128"/>
      <c r="H259" s="21"/>
      <c r="I259" s="5"/>
      <c r="J259" s="116"/>
      <c r="K259" s="116"/>
    </row>
    <row r="260" spans="1:11" s="13" customFormat="1" x14ac:dyDescent="0.25">
      <c r="A260" s="18" t="s">
        <v>406</v>
      </c>
      <c r="B260" s="26" t="s">
        <v>401</v>
      </c>
      <c r="C260" s="20" t="s">
        <v>21</v>
      </c>
      <c r="D260" s="126"/>
      <c r="E260" s="127">
        <v>0</v>
      </c>
      <c r="F260" s="128"/>
      <c r="G260" s="128"/>
      <c r="H260" s="21"/>
      <c r="I260" s="5"/>
      <c r="J260" s="116"/>
      <c r="K260" s="116"/>
    </row>
    <row r="261" spans="1:11" s="13" customFormat="1" ht="31.5" x14ac:dyDescent="0.25">
      <c r="A261" s="18" t="s">
        <v>407</v>
      </c>
      <c r="B261" s="25" t="s">
        <v>29</v>
      </c>
      <c r="C261" s="20" t="s">
        <v>21</v>
      </c>
      <c r="D261" s="126"/>
      <c r="E261" s="127">
        <v>0</v>
      </c>
      <c r="F261" s="128"/>
      <c r="G261" s="128"/>
      <c r="H261" s="21"/>
      <c r="I261" s="5"/>
      <c r="J261" s="116"/>
      <c r="K261" s="116"/>
    </row>
    <row r="262" spans="1:11" s="13" customFormat="1" x14ac:dyDescent="0.25">
      <c r="A262" s="18" t="s">
        <v>408</v>
      </c>
      <c r="B262" s="26" t="s">
        <v>401</v>
      </c>
      <c r="C262" s="20" t="s">
        <v>21</v>
      </c>
      <c r="D262" s="126"/>
      <c r="E262" s="127">
        <v>0</v>
      </c>
      <c r="F262" s="128"/>
      <c r="G262" s="128"/>
      <c r="H262" s="21"/>
      <c r="I262" s="5"/>
      <c r="J262" s="116"/>
      <c r="K262" s="116"/>
    </row>
    <row r="263" spans="1:11" s="13" customFormat="1" x14ac:dyDescent="0.25">
      <c r="A263" s="18" t="s">
        <v>409</v>
      </c>
      <c r="B263" s="24" t="s">
        <v>410</v>
      </c>
      <c r="C263" s="20" t="s">
        <v>21</v>
      </c>
      <c r="D263" s="126"/>
      <c r="E263" s="127">
        <v>0</v>
      </c>
      <c r="F263" s="128"/>
      <c r="G263" s="128"/>
      <c r="H263" s="21"/>
      <c r="I263" s="5"/>
      <c r="J263" s="116"/>
      <c r="K263" s="116"/>
    </row>
    <row r="264" spans="1:11" s="13" customFormat="1" x14ac:dyDescent="0.25">
      <c r="A264" s="18" t="s">
        <v>411</v>
      </c>
      <c r="B264" s="25" t="s">
        <v>401</v>
      </c>
      <c r="C264" s="20" t="s">
        <v>21</v>
      </c>
      <c r="D264" s="126"/>
      <c r="E264" s="127">
        <v>0</v>
      </c>
      <c r="F264" s="128"/>
      <c r="G264" s="128"/>
      <c r="H264" s="21"/>
      <c r="I264" s="5"/>
      <c r="J264" s="116"/>
      <c r="K264" s="116"/>
    </row>
    <row r="265" spans="1:11" s="13" customFormat="1" x14ac:dyDescent="0.25">
      <c r="A265" s="18" t="s">
        <v>412</v>
      </c>
      <c r="B265" s="23" t="s">
        <v>413</v>
      </c>
      <c r="C265" s="20" t="s">
        <v>21</v>
      </c>
      <c r="D265" s="98"/>
      <c r="E265" s="87"/>
      <c r="F265" s="87"/>
      <c r="G265" s="87"/>
      <c r="H265" s="21"/>
      <c r="I265" s="5"/>
      <c r="J265" s="116"/>
      <c r="K265" s="116"/>
    </row>
    <row r="266" spans="1:11" s="13" customFormat="1" x14ac:dyDescent="0.25">
      <c r="A266" s="18" t="s">
        <v>414</v>
      </c>
      <c r="B266" s="25" t="s">
        <v>401</v>
      </c>
      <c r="C266" s="20" t="s">
        <v>21</v>
      </c>
      <c r="D266" s="98"/>
      <c r="E266" s="87"/>
      <c r="F266" s="87"/>
      <c r="G266" s="87"/>
      <c r="H266" s="21"/>
      <c r="I266" s="5"/>
      <c r="J266" s="116"/>
      <c r="K266" s="116"/>
    </row>
    <row r="267" spans="1:11" s="13" customFormat="1" x14ac:dyDescent="0.25">
      <c r="A267" s="18" t="s">
        <v>415</v>
      </c>
      <c r="B267" s="23" t="s">
        <v>416</v>
      </c>
      <c r="C267" s="20" t="s">
        <v>21</v>
      </c>
      <c r="D267" s="126"/>
      <c r="E267" s="127">
        <v>0</v>
      </c>
      <c r="F267" s="128"/>
      <c r="G267" s="128"/>
      <c r="H267" s="21"/>
      <c r="I267" s="5"/>
      <c r="J267" s="116"/>
      <c r="K267" s="116"/>
    </row>
    <row r="268" spans="1:11" s="13" customFormat="1" x14ac:dyDescent="0.25">
      <c r="A268" s="18" t="s">
        <v>417</v>
      </c>
      <c r="B268" s="25" t="s">
        <v>401</v>
      </c>
      <c r="C268" s="20" t="s">
        <v>21</v>
      </c>
      <c r="D268" s="126"/>
      <c r="E268" s="127">
        <v>0</v>
      </c>
      <c r="F268" s="128"/>
      <c r="G268" s="128"/>
      <c r="H268" s="21"/>
      <c r="I268" s="5"/>
      <c r="J268" s="116"/>
      <c r="K268" s="116"/>
    </row>
    <row r="269" spans="1:11" s="13" customFormat="1" x14ac:dyDescent="0.25">
      <c r="A269" s="18" t="s">
        <v>418</v>
      </c>
      <c r="B269" s="23" t="s">
        <v>419</v>
      </c>
      <c r="C269" s="20" t="s">
        <v>21</v>
      </c>
      <c r="D269" s="98"/>
      <c r="E269" s="87"/>
      <c r="F269" s="87"/>
      <c r="G269" s="87"/>
      <c r="H269" s="21"/>
      <c r="I269" s="5"/>
      <c r="J269" s="116"/>
      <c r="K269" s="116"/>
    </row>
    <row r="270" spans="1:11" s="13" customFormat="1" x14ac:dyDescent="0.25">
      <c r="A270" s="18" t="s">
        <v>420</v>
      </c>
      <c r="B270" s="25" t="s">
        <v>401</v>
      </c>
      <c r="C270" s="20" t="s">
        <v>21</v>
      </c>
      <c r="D270" s="98"/>
      <c r="E270" s="87"/>
      <c r="F270" s="87"/>
      <c r="G270" s="87"/>
      <c r="H270" s="21"/>
      <c r="I270" s="5"/>
      <c r="J270" s="116"/>
      <c r="K270" s="116"/>
    </row>
    <row r="271" spans="1:11" s="13" customFormat="1" x14ac:dyDescent="0.25">
      <c r="A271" s="18" t="s">
        <v>421</v>
      </c>
      <c r="B271" s="23" t="s">
        <v>422</v>
      </c>
      <c r="C271" s="20" t="s">
        <v>21</v>
      </c>
      <c r="D271" s="98"/>
      <c r="E271" s="87"/>
      <c r="F271" s="87"/>
      <c r="G271" s="87"/>
      <c r="H271" s="21"/>
      <c r="I271" s="5"/>
      <c r="J271" s="116"/>
      <c r="K271" s="116"/>
    </row>
    <row r="272" spans="1:11" s="13" customFormat="1" x14ac:dyDescent="0.25">
      <c r="A272" s="18" t="s">
        <v>423</v>
      </c>
      <c r="B272" s="25" t="s">
        <v>401</v>
      </c>
      <c r="C272" s="20" t="s">
        <v>21</v>
      </c>
      <c r="D272" s="98"/>
      <c r="E272" s="87"/>
      <c r="F272" s="87"/>
      <c r="G272" s="87"/>
      <c r="H272" s="21"/>
      <c r="I272" s="5"/>
      <c r="J272" s="116"/>
      <c r="K272" s="116"/>
    </row>
    <row r="273" spans="1:11" s="13" customFormat="1" x14ac:dyDescent="0.25">
      <c r="A273" s="18" t="s">
        <v>421</v>
      </c>
      <c r="B273" s="23" t="s">
        <v>424</v>
      </c>
      <c r="C273" s="20" t="s">
        <v>21</v>
      </c>
      <c r="D273" s="126"/>
      <c r="E273" s="127">
        <v>0</v>
      </c>
      <c r="F273" s="128"/>
      <c r="G273" s="128"/>
      <c r="H273" s="21"/>
      <c r="I273" s="5"/>
      <c r="J273" s="116"/>
      <c r="K273" s="116"/>
    </row>
    <row r="274" spans="1:11" s="13" customFormat="1" x14ac:dyDescent="0.25">
      <c r="A274" s="18" t="s">
        <v>425</v>
      </c>
      <c r="B274" s="25" t="s">
        <v>401</v>
      </c>
      <c r="C274" s="20" t="s">
        <v>21</v>
      </c>
      <c r="D274" s="126"/>
      <c r="E274" s="127">
        <v>0</v>
      </c>
      <c r="F274" s="128"/>
      <c r="G274" s="128"/>
      <c r="H274" s="21"/>
      <c r="I274" s="5"/>
      <c r="J274" s="116"/>
      <c r="K274" s="116"/>
    </row>
    <row r="275" spans="1:11" s="13" customFormat="1" ht="31.5" x14ac:dyDescent="0.25">
      <c r="A275" s="18" t="s">
        <v>426</v>
      </c>
      <c r="B275" s="24" t="s">
        <v>427</v>
      </c>
      <c r="C275" s="20" t="s">
        <v>21</v>
      </c>
      <c r="D275" s="126"/>
      <c r="E275" s="127">
        <v>0</v>
      </c>
      <c r="F275" s="128"/>
      <c r="G275" s="128"/>
      <c r="H275" s="21"/>
      <c r="I275" s="5"/>
      <c r="J275" s="116"/>
      <c r="K275" s="116"/>
    </row>
    <row r="276" spans="1:11" s="13" customFormat="1" x14ac:dyDescent="0.25">
      <c r="A276" s="18" t="s">
        <v>428</v>
      </c>
      <c r="B276" s="25" t="s">
        <v>401</v>
      </c>
      <c r="C276" s="20" t="s">
        <v>21</v>
      </c>
      <c r="D276" s="126"/>
      <c r="E276" s="127">
        <v>0</v>
      </c>
      <c r="F276" s="128"/>
      <c r="G276" s="128"/>
      <c r="H276" s="21"/>
      <c r="I276" s="5"/>
      <c r="J276" s="116"/>
      <c r="K276" s="116"/>
    </row>
    <row r="277" spans="1:11" s="13" customFormat="1" x14ac:dyDescent="0.25">
      <c r="A277" s="18" t="s">
        <v>429</v>
      </c>
      <c r="B277" s="25" t="s">
        <v>45</v>
      </c>
      <c r="C277" s="20" t="s">
        <v>21</v>
      </c>
      <c r="D277" s="126"/>
      <c r="E277" s="127">
        <v>0</v>
      </c>
      <c r="F277" s="128"/>
      <c r="G277" s="128"/>
      <c r="H277" s="21"/>
      <c r="I277" s="5"/>
      <c r="J277" s="116"/>
      <c r="K277" s="116"/>
    </row>
    <row r="278" spans="1:11" s="13" customFormat="1" x14ac:dyDescent="0.25">
      <c r="A278" s="18" t="s">
        <v>430</v>
      </c>
      <c r="B278" s="26" t="s">
        <v>401</v>
      </c>
      <c r="C278" s="20" t="s">
        <v>21</v>
      </c>
      <c r="D278" s="126"/>
      <c r="E278" s="127">
        <v>0</v>
      </c>
      <c r="F278" s="128"/>
      <c r="G278" s="128"/>
      <c r="H278" s="21"/>
      <c r="I278" s="5"/>
      <c r="J278" s="116"/>
      <c r="K278" s="116"/>
    </row>
    <row r="279" spans="1:11" s="13" customFormat="1" x14ac:dyDescent="0.25">
      <c r="A279" s="18" t="s">
        <v>431</v>
      </c>
      <c r="B279" s="25" t="s">
        <v>47</v>
      </c>
      <c r="C279" s="20" t="s">
        <v>21</v>
      </c>
      <c r="D279" s="126"/>
      <c r="E279" s="127">
        <v>0</v>
      </c>
      <c r="F279" s="128"/>
      <c r="G279" s="128"/>
      <c r="H279" s="21"/>
      <c r="I279" s="5"/>
      <c r="J279" s="116"/>
      <c r="K279" s="116"/>
    </row>
    <row r="280" spans="1:11" s="13" customFormat="1" x14ac:dyDescent="0.25">
      <c r="A280" s="18" t="s">
        <v>432</v>
      </c>
      <c r="B280" s="26" t="s">
        <v>401</v>
      </c>
      <c r="C280" s="20" t="s">
        <v>21</v>
      </c>
      <c r="D280" s="126"/>
      <c r="E280" s="127">
        <v>0</v>
      </c>
      <c r="F280" s="128"/>
      <c r="G280" s="128"/>
      <c r="H280" s="21"/>
      <c r="I280" s="5"/>
      <c r="J280" s="116"/>
      <c r="K280" s="116"/>
    </row>
    <row r="281" spans="1:11" s="13" customFormat="1" x14ac:dyDescent="0.25">
      <c r="A281" s="18" t="s">
        <v>433</v>
      </c>
      <c r="B281" s="24" t="s">
        <v>434</v>
      </c>
      <c r="C281" s="20" t="s">
        <v>21</v>
      </c>
      <c r="D281" s="98"/>
      <c r="E281" s="108">
        <f>E254-E265-E269-E271</f>
        <v>0</v>
      </c>
      <c r="F281" s="87"/>
      <c r="G281" s="87"/>
      <c r="H281" s="21"/>
      <c r="I281" s="5"/>
      <c r="J281" s="116"/>
      <c r="K281" s="116"/>
    </row>
    <row r="282" spans="1:11" s="13" customFormat="1" x14ac:dyDescent="0.25">
      <c r="A282" s="18" t="s">
        <v>435</v>
      </c>
      <c r="B282" s="25" t="s">
        <v>401</v>
      </c>
      <c r="C282" s="20" t="s">
        <v>21</v>
      </c>
      <c r="D282" s="98"/>
      <c r="E282" s="87"/>
      <c r="F282" s="87"/>
      <c r="G282" s="87"/>
      <c r="H282" s="21"/>
      <c r="I282" s="5"/>
      <c r="J282" s="116"/>
      <c r="K282" s="116"/>
    </row>
    <row r="283" spans="1:11" s="13" customFormat="1" x14ac:dyDescent="0.25">
      <c r="A283" s="18" t="s">
        <v>436</v>
      </c>
      <c r="B283" s="22" t="s">
        <v>437</v>
      </c>
      <c r="C283" s="20" t="s">
        <v>21</v>
      </c>
      <c r="D283" s="98"/>
      <c r="E283" s="87"/>
      <c r="F283" s="87"/>
      <c r="G283" s="87"/>
      <c r="H283" s="21"/>
      <c r="I283" s="5"/>
      <c r="J283" s="116"/>
      <c r="K283" s="116"/>
    </row>
    <row r="284" spans="1:11" s="13" customFormat="1" x14ac:dyDescent="0.25">
      <c r="A284" s="18" t="s">
        <v>438</v>
      </c>
      <c r="B284" s="24" t="s">
        <v>439</v>
      </c>
      <c r="C284" s="20" t="s">
        <v>21</v>
      </c>
      <c r="D284" s="126"/>
      <c r="E284" s="127">
        <v>0</v>
      </c>
      <c r="F284" s="128"/>
      <c r="G284" s="128"/>
      <c r="H284" s="21"/>
      <c r="I284" s="5"/>
      <c r="J284" s="116"/>
      <c r="K284" s="116"/>
    </row>
    <row r="285" spans="1:11" s="13" customFormat="1" x14ac:dyDescent="0.25">
      <c r="A285" s="18" t="s">
        <v>440</v>
      </c>
      <c r="B285" s="25" t="s">
        <v>401</v>
      </c>
      <c r="C285" s="20" t="s">
        <v>21</v>
      </c>
      <c r="D285" s="126"/>
      <c r="E285" s="127">
        <v>0</v>
      </c>
      <c r="F285" s="128"/>
      <c r="G285" s="128"/>
      <c r="H285" s="21"/>
      <c r="I285" s="5"/>
      <c r="J285" s="116"/>
      <c r="K285" s="116"/>
    </row>
    <row r="286" spans="1:11" s="13" customFormat="1" x14ac:dyDescent="0.25">
      <c r="A286" s="18" t="s">
        <v>441</v>
      </c>
      <c r="B286" s="24" t="s">
        <v>442</v>
      </c>
      <c r="C286" s="20" t="s">
        <v>21</v>
      </c>
      <c r="D286" s="98"/>
      <c r="E286" s="87"/>
      <c r="F286" s="87"/>
      <c r="G286" s="87"/>
      <c r="H286" s="21"/>
      <c r="I286" s="5"/>
      <c r="J286" s="116"/>
      <c r="K286" s="116"/>
    </row>
    <row r="287" spans="1:11" s="13" customFormat="1" x14ac:dyDescent="0.25">
      <c r="A287" s="18" t="s">
        <v>443</v>
      </c>
      <c r="B287" s="25" t="s">
        <v>271</v>
      </c>
      <c r="C287" s="20" t="s">
        <v>21</v>
      </c>
      <c r="D287" s="98"/>
      <c r="E287" s="87"/>
      <c r="F287" s="87"/>
      <c r="G287" s="87"/>
      <c r="H287" s="21"/>
      <c r="I287" s="5"/>
      <c r="J287" s="116"/>
      <c r="K287" s="116"/>
    </row>
    <row r="288" spans="1:11" s="13" customFormat="1" x14ac:dyDescent="0.25">
      <c r="A288" s="18" t="s">
        <v>444</v>
      </c>
      <c r="B288" s="26" t="s">
        <v>401</v>
      </c>
      <c r="C288" s="20" t="s">
        <v>21</v>
      </c>
      <c r="D288" s="126"/>
      <c r="E288" s="128">
        <v>0</v>
      </c>
      <c r="F288" s="128"/>
      <c r="G288" s="128"/>
      <c r="H288" s="21"/>
      <c r="I288" s="5"/>
      <c r="J288" s="116"/>
      <c r="K288" s="116"/>
    </row>
    <row r="289" spans="1:11" s="13" customFormat="1" x14ac:dyDescent="0.25">
      <c r="A289" s="18" t="s">
        <v>445</v>
      </c>
      <c r="B289" s="25" t="s">
        <v>446</v>
      </c>
      <c r="C289" s="20" t="s">
        <v>21</v>
      </c>
      <c r="D289" s="98"/>
      <c r="E289" s="108">
        <f>E286-E287</f>
        <v>0</v>
      </c>
      <c r="F289" s="87"/>
      <c r="G289" s="87"/>
      <c r="H289" s="21"/>
      <c r="I289" s="5"/>
      <c r="J289" s="116"/>
      <c r="K289" s="116"/>
    </row>
    <row r="290" spans="1:11" s="13" customFormat="1" x14ac:dyDescent="0.25">
      <c r="A290" s="18" t="s">
        <v>447</v>
      </c>
      <c r="B290" s="26" t="s">
        <v>401</v>
      </c>
      <c r="C290" s="20" t="s">
        <v>21</v>
      </c>
      <c r="D290" s="126"/>
      <c r="E290" s="128">
        <v>0</v>
      </c>
      <c r="F290" s="128"/>
      <c r="G290" s="128"/>
      <c r="H290" s="21"/>
      <c r="I290" s="5"/>
      <c r="J290" s="116"/>
      <c r="K290" s="116"/>
    </row>
    <row r="291" spans="1:11" s="13" customFormat="1" ht="31.5" x14ac:dyDescent="0.25">
      <c r="A291" s="18" t="s">
        <v>448</v>
      </c>
      <c r="B291" s="24" t="s">
        <v>449</v>
      </c>
      <c r="C291" s="20" t="s">
        <v>21</v>
      </c>
      <c r="D291" s="98"/>
      <c r="E291" s="87"/>
      <c r="F291" s="87"/>
      <c r="G291" s="87"/>
      <c r="H291" s="21"/>
      <c r="I291" s="5"/>
      <c r="J291" s="116"/>
      <c r="K291" s="116"/>
    </row>
    <row r="292" spans="1:11" s="13" customFormat="1" x14ac:dyDescent="0.25">
      <c r="A292" s="18" t="s">
        <v>450</v>
      </c>
      <c r="B292" s="25" t="s">
        <v>401</v>
      </c>
      <c r="C292" s="20" t="s">
        <v>21</v>
      </c>
      <c r="D292" s="126"/>
      <c r="E292" s="128">
        <v>0</v>
      </c>
      <c r="F292" s="128"/>
      <c r="G292" s="128"/>
      <c r="H292" s="21"/>
      <c r="I292" s="5"/>
      <c r="J292" s="116"/>
      <c r="K292" s="116"/>
    </row>
    <row r="293" spans="1:11" s="13" customFormat="1" x14ac:dyDescent="0.25">
      <c r="A293" s="18" t="s">
        <v>451</v>
      </c>
      <c r="B293" s="24" t="s">
        <v>452</v>
      </c>
      <c r="C293" s="20" t="s">
        <v>21</v>
      </c>
      <c r="D293" s="98"/>
      <c r="E293" s="87"/>
      <c r="F293" s="87"/>
      <c r="G293" s="87"/>
      <c r="H293" s="21"/>
      <c r="I293" s="5"/>
      <c r="J293" s="116"/>
      <c r="K293" s="116"/>
    </row>
    <row r="294" spans="1:11" s="13" customFormat="1" x14ac:dyDescent="0.25">
      <c r="A294" s="18" t="s">
        <v>453</v>
      </c>
      <c r="B294" s="25" t="s">
        <v>401</v>
      </c>
      <c r="C294" s="20" t="s">
        <v>21</v>
      </c>
      <c r="D294" s="98"/>
      <c r="E294" s="87"/>
      <c r="F294" s="87"/>
      <c r="G294" s="87"/>
      <c r="H294" s="21"/>
      <c r="I294" s="5"/>
      <c r="J294" s="116"/>
      <c r="K294" s="116"/>
    </row>
    <row r="295" spans="1:11" s="13" customFormat="1" x14ac:dyDescent="0.25">
      <c r="A295" s="18" t="s">
        <v>454</v>
      </c>
      <c r="B295" s="24" t="s">
        <v>455</v>
      </c>
      <c r="C295" s="20" t="s">
        <v>21</v>
      </c>
      <c r="D295" s="98"/>
      <c r="E295" s="87"/>
      <c r="F295" s="87"/>
      <c r="G295" s="87"/>
      <c r="H295" s="21"/>
      <c r="I295" s="5"/>
      <c r="J295" s="116"/>
      <c r="K295" s="116"/>
    </row>
    <row r="296" spans="1:11" s="13" customFormat="1" x14ac:dyDescent="0.25">
      <c r="A296" s="18" t="s">
        <v>456</v>
      </c>
      <c r="B296" s="25" t="s">
        <v>401</v>
      </c>
      <c r="C296" s="20" t="s">
        <v>21</v>
      </c>
      <c r="D296" s="126"/>
      <c r="E296" s="128">
        <v>0</v>
      </c>
      <c r="F296" s="128"/>
      <c r="G296" s="128"/>
      <c r="H296" s="21"/>
      <c r="I296" s="5"/>
      <c r="J296" s="116"/>
      <c r="K296" s="116"/>
    </row>
    <row r="297" spans="1:11" s="13" customFormat="1" x14ac:dyDescent="0.25">
      <c r="A297" s="18" t="s">
        <v>457</v>
      </c>
      <c r="B297" s="24" t="s">
        <v>458</v>
      </c>
      <c r="C297" s="20" t="s">
        <v>21</v>
      </c>
      <c r="D297" s="98"/>
      <c r="E297" s="87"/>
      <c r="F297" s="87"/>
      <c r="G297" s="87"/>
      <c r="H297" s="21"/>
      <c r="I297" s="5"/>
      <c r="J297" s="116"/>
      <c r="K297" s="116"/>
    </row>
    <row r="298" spans="1:11" s="13" customFormat="1" x14ac:dyDescent="0.25">
      <c r="A298" s="18" t="s">
        <v>459</v>
      </c>
      <c r="B298" s="25" t="s">
        <v>401</v>
      </c>
      <c r="C298" s="20" t="s">
        <v>21</v>
      </c>
      <c r="D298" s="126"/>
      <c r="E298" s="128">
        <v>0</v>
      </c>
      <c r="F298" s="128"/>
      <c r="G298" s="128"/>
      <c r="H298" s="21"/>
      <c r="I298" s="5"/>
      <c r="J298" s="116"/>
      <c r="K298" s="116"/>
    </row>
    <row r="299" spans="1:11" s="13" customFormat="1" x14ac:dyDescent="0.25">
      <c r="A299" s="18" t="s">
        <v>460</v>
      </c>
      <c r="B299" s="24" t="s">
        <v>461</v>
      </c>
      <c r="C299" s="20" t="s">
        <v>21</v>
      </c>
      <c r="D299" s="98"/>
      <c r="E299" s="87"/>
      <c r="F299" s="87"/>
      <c r="G299" s="87"/>
      <c r="H299" s="21"/>
      <c r="I299" s="5"/>
      <c r="J299" s="116"/>
      <c r="K299" s="116"/>
    </row>
    <row r="300" spans="1:11" s="13" customFormat="1" x14ac:dyDescent="0.25">
      <c r="A300" s="18" t="s">
        <v>462</v>
      </c>
      <c r="B300" s="25" t="s">
        <v>401</v>
      </c>
      <c r="C300" s="20" t="s">
        <v>21</v>
      </c>
      <c r="D300" s="126"/>
      <c r="E300" s="128">
        <v>0</v>
      </c>
      <c r="F300" s="128"/>
      <c r="G300" s="128"/>
      <c r="H300" s="21"/>
      <c r="I300" s="5"/>
      <c r="J300" s="116"/>
      <c r="K300" s="116"/>
    </row>
    <row r="301" spans="1:11" s="13" customFormat="1" ht="31.5" x14ac:dyDescent="0.25">
      <c r="A301" s="18" t="s">
        <v>463</v>
      </c>
      <c r="B301" s="24" t="s">
        <v>464</v>
      </c>
      <c r="C301" s="20" t="s">
        <v>21</v>
      </c>
      <c r="D301" s="98"/>
      <c r="E301" s="87"/>
      <c r="F301" s="87"/>
      <c r="G301" s="87"/>
      <c r="H301" s="21"/>
      <c r="I301" s="5"/>
      <c r="J301" s="116"/>
      <c r="K301" s="116"/>
    </row>
    <row r="302" spans="1:11" s="13" customFormat="1" x14ac:dyDescent="0.25">
      <c r="A302" s="18" t="s">
        <v>465</v>
      </c>
      <c r="B302" s="25" t="s">
        <v>401</v>
      </c>
      <c r="C302" s="20" t="s">
        <v>21</v>
      </c>
      <c r="D302" s="98"/>
      <c r="E302" s="87"/>
      <c r="F302" s="87"/>
      <c r="G302" s="87"/>
      <c r="H302" s="21"/>
      <c r="I302" s="5"/>
      <c r="J302" s="116"/>
      <c r="K302" s="116"/>
    </row>
    <row r="303" spans="1:11" s="13" customFormat="1" x14ac:dyDescent="0.25">
      <c r="A303" s="18" t="s">
        <v>466</v>
      </c>
      <c r="B303" s="24" t="s">
        <v>467</v>
      </c>
      <c r="C303" s="20" t="s">
        <v>21</v>
      </c>
      <c r="D303" s="98"/>
      <c r="E303" s="108">
        <f>E283-E286-E291-E293-E295-E297-E299-E301</f>
        <v>0</v>
      </c>
      <c r="F303" s="87"/>
      <c r="G303" s="87"/>
      <c r="H303" s="21"/>
      <c r="I303" s="5"/>
      <c r="J303" s="116"/>
      <c r="K303" s="116"/>
    </row>
    <row r="304" spans="1:11" s="13" customFormat="1" x14ac:dyDescent="0.25">
      <c r="A304" s="18" t="s">
        <v>468</v>
      </c>
      <c r="B304" s="25" t="s">
        <v>401</v>
      </c>
      <c r="C304" s="20" t="s">
        <v>21</v>
      </c>
      <c r="D304" s="98"/>
      <c r="E304" s="87"/>
      <c r="F304" s="87"/>
      <c r="G304" s="87"/>
      <c r="H304" s="21"/>
      <c r="I304" s="5"/>
      <c r="J304" s="116"/>
      <c r="K304" s="116"/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8"/>
      <c r="E305" s="108" t="e">
        <f>E167/1.2/E23*100</f>
        <v>#DIV/0!</v>
      </c>
      <c r="F305" s="87"/>
      <c r="G305" s="87"/>
      <c r="H305" s="21"/>
      <c r="I305" s="5"/>
      <c r="J305" s="116"/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6"/>
      <c r="E306" s="127">
        <v>0</v>
      </c>
      <c r="F306" s="128"/>
      <c r="G306" s="128"/>
      <c r="H306" s="21"/>
      <c r="I306" s="5"/>
      <c r="J306" s="116"/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6"/>
      <c r="E307" s="127">
        <v>0</v>
      </c>
      <c r="F307" s="128"/>
      <c r="G307" s="128"/>
      <c r="H307" s="21"/>
      <c r="I307" s="5"/>
      <c r="J307" s="116"/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6"/>
      <c r="E308" s="127">
        <v>0</v>
      </c>
      <c r="F308" s="128"/>
      <c r="G308" s="128"/>
      <c r="H308" s="21"/>
      <c r="I308" s="5"/>
      <c r="J308" s="116"/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6"/>
      <c r="E309" s="127">
        <v>0</v>
      </c>
      <c r="F309" s="128"/>
      <c r="G309" s="128"/>
      <c r="H309" s="21"/>
      <c r="I309" s="5"/>
      <c r="J309" s="116"/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6"/>
      <c r="E310" s="127">
        <v>0</v>
      </c>
      <c r="F310" s="128"/>
      <c r="G310" s="128"/>
      <c r="H310" s="21"/>
      <c r="I310" s="5"/>
      <c r="J310" s="116"/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8"/>
      <c r="E311" s="108">
        <f>E173/1.2/E29*100</f>
        <v>0</v>
      </c>
      <c r="F311" s="87"/>
      <c r="G311" s="87"/>
      <c r="H311" s="21"/>
      <c r="I311" s="5"/>
      <c r="J311" s="116"/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6"/>
      <c r="E312" s="127">
        <v>0</v>
      </c>
      <c r="F312" s="128"/>
      <c r="G312" s="128"/>
      <c r="H312" s="21"/>
      <c r="I312" s="5"/>
      <c r="J312" s="116"/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8"/>
      <c r="E313" s="108">
        <f>IF(E32=0,0,E176/1.2/E32*100)</f>
        <v>0</v>
      </c>
      <c r="F313" s="87"/>
      <c r="G313" s="87"/>
      <c r="H313" s="21"/>
      <c r="I313" s="5"/>
      <c r="J313" s="116"/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35"/>
      <c r="E314" s="127">
        <v>0</v>
      </c>
      <c r="F314" s="132"/>
      <c r="G314" s="132"/>
      <c r="H314" s="30"/>
      <c r="I314" s="5"/>
      <c r="J314" s="116"/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35"/>
      <c r="E315" s="127">
        <v>0</v>
      </c>
      <c r="F315" s="132"/>
      <c r="G315" s="132"/>
      <c r="H315" s="30"/>
      <c r="I315" s="5"/>
      <c r="J315" s="116"/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6"/>
      <c r="E316" s="127">
        <v>0</v>
      </c>
      <c r="F316" s="128"/>
      <c r="G316" s="128"/>
      <c r="H316" s="21"/>
      <c r="I316" s="5"/>
      <c r="J316" s="116"/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/>
      <c r="E317" s="137">
        <v>0</v>
      </c>
      <c r="F317" s="138"/>
      <c r="G317" s="138"/>
      <c r="H317" s="35"/>
      <c r="I317" s="5"/>
      <c r="J317" s="116"/>
    </row>
    <row r="318" spans="1:10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  <c r="J318" s="116"/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  <c r="J319" s="116"/>
    </row>
    <row r="320" spans="1:10" x14ac:dyDescent="0.25">
      <c r="A320" s="18" t="s">
        <v>498</v>
      </c>
      <c r="B320" s="22" t="s">
        <v>499</v>
      </c>
      <c r="C320" s="20" t="s">
        <v>500</v>
      </c>
      <c r="D320" s="126"/>
      <c r="E320" s="127">
        <v>0</v>
      </c>
      <c r="F320" s="128"/>
      <c r="G320" s="128"/>
      <c r="H320" s="21"/>
      <c r="J320" s="116"/>
    </row>
    <row r="321" spans="1:10" x14ac:dyDescent="0.25">
      <c r="A321" s="18" t="s">
        <v>501</v>
      </c>
      <c r="B321" s="22" t="s">
        <v>502</v>
      </c>
      <c r="C321" s="20" t="s">
        <v>503</v>
      </c>
      <c r="D321" s="126"/>
      <c r="E321" s="127">
        <v>0</v>
      </c>
      <c r="F321" s="128"/>
      <c r="G321" s="128"/>
      <c r="H321" s="21"/>
      <c r="J321" s="116"/>
    </row>
    <row r="322" spans="1:10" x14ac:dyDescent="0.25">
      <c r="A322" s="18" t="s">
        <v>504</v>
      </c>
      <c r="B322" s="22" t="s">
        <v>505</v>
      </c>
      <c r="C322" s="20" t="s">
        <v>500</v>
      </c>
      <c r="D322" s="126"/>
      <c r="E322" s="127">
        <v>0</v>
      </c>
      <c r="F322" s="128"/>
      <c r="G322" s="128"/>
      <c r="H322" s="21"/>
      <c r="J322" s="116"/>
    </row>
    <row r="323" spans="1:10" x14ac:dyDescent="0.25">
      <c r="A323" s="18" t="s">
        <v>506</v>
      </c>
      <c r="B323" s="22" t="s">
        <v>507</v>
      </c>
      <c r="C323" s="20" t="s">
        <v>503</v>
      </c>
      <c r="D323" s="126"/>
      <c r="E323" s="127">
        <v>0</v>
      </c>
      <c r="F323" s="128"/>
      <c r="G323" s="128"/>
      <c r="H323" s="21"/>
      <c r="J323" s="116"/>
    </row>
    <row r="324" spans="1:10" x14ac:dyDescent="0.25">
      <c r="A324" s="18" t="s">
        <v>508</v>
      </c>
      <c r="B324" s="22" t="s">
        <v>509</v>
      </c>
      <c r="C324" s="20" t="s">
        <v>510</v>
      </c>
      <c r="D324" s="126"/>
      <c r="E324" s="127">
        <v>0</v>
      </c>
      <c r="F324" s="128"/>
      <c r="G324" s="128"/>
      <c r="H324" s="21"/>
      <c r="J324" s="116"/>
    </row>
    <row r="325" spans="1:10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 t="s">
        <v>497</v>
      </c>
      <c r="F325" s="128" t="s">
        <v>708</v>
      </c>
      <c r="G325" s="128" t="s">
        <v>497</v>
      </c>
      <c r="H325" s="46" t="s">
        <v>497</v>
      </c>
      <c r="J325" s="116"/>
    </row>
    <row r="326" spans="1:10" x14ac:dyDescent="0.25">
      <c r="A326" s="18" t="s">
        <v>513</v>
      </c>
      <c r="B326" s="24" t="s">
        <v>514</v>
      </c>
      <c r="C326" s="20" t="s">
        <v>510</v>
      </c>
      <c r="D326" s="126"/>
      <c r="E326" s="127">
        <v>0</v>
      </c>
      <c r="F326" s="128"/>
      <c r="G326" s="128"/>
      <c r="H326" s="21"/>
      <c r="J326" s="116"/>
    </row>
    <row r="327" spans="1:10" x14ac:dyDescent="0.25">
      <c r="A327" s="18" t="s">
        <v>515</v>
      </c>
      <c r="B327" s="24" t="s">
        <v>516</v>
      </c>
      <c r="C327" s="20" t="s">
        <v>517</v>
      </c>
      <c r="D327" s="126"/>
      <c r="E327" s="127">
        <v>0</v>
      </c>
      <c r="F327" s="128"/>
      <c r="G327" s="128"/>
      <c r="H327" s="21"/>
      <c r="J327" s="116"/>
    </row>
    <row r="328" spans="1:10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 t="s">
        <v>497</v>
      </c>
      <c r="F328" s="128" t="s">
        <v>708</v>
      </c>
      <c r="G328" s="128" t="s">
        <v>497</v>
      </c>
      <c r="H328" s="46" t="s">
        <v>497</v>
      </c>
      <c r="J328" s="116"/>
    </row>
    <row r="329" spans="1:10" x14ac:dyDescent="0.25">
      <c r="A329" s="18" t="s">
        <v>520</v>
      </c>
      <c r="B329" s="24" t="s">
        <v>514</v>
      </c>
      <c r="C329" s="20" t="s">
        <v>510</v>
      </c>
      <c r="D329" s="126"/>
      <c r="E329" s="127">
        <v>0</v>
      </c>
      <c r="F329" s="128"/>
      <c r="G329" s="128"/>
      <c r="H329" s="21"/>
      <c r="J329" s="116"/>
    </row>
    <row r="330" spans="1:10" x14ac:dyDescent="0.25">
      <c r="A330" s="18" t="s">
        <v>521</v>
      </c>
      <c r="B330" s="24" t="s">
        <v>522</v>
      </c>
      <c r="C330" s="20" t="s">
        <v>500</v>
      </c>
      <c r="D330" s="126"/>
      <c r="E330" s="127">
        <v>0</v>
      </c>
      <c r="F330" s="128"/>
      <c r="G330" s="128"/>
      <c r="H330" s="21"/>
      <c r="J330" s="116"/>
    </row>
    <row r="331" spans="1:10" x14ac:dyDescent="0.25">
      <c r="A331" s="18" t="s">
        <v>523</v>
      </c>
      <c r="B331" s="24" t="s">
        <v>516</v>
      </c>
      <c r="C331" s="20" t="s">
        <v>517</v>
      </c>
      <c r="D331" s="126"/>
      <c r="E331" s="127">
        <v>0</v>
      </c>
      <c r="F331" s="128"/>
      <c r="G331" s="128"/>
      <c r="H331" s="21"/>
      <c r="J331" s="116"/>
    </row>
    <row r="332" spans="1:10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 t="s">
        <v>497</v>
      </c>
      <c r="F332" s="128" t="s">
        <v>708</v>
      </c>
      <c r="G332" s="128" t="s">
        <v>497</v>
      </c>
      <c r="H332" s="46" t="s">
        <v>497</v>
      </c>
      <c r="J332" s="116"/>
    </row>
    <row r="333" spans="1:10" x14ac:dyDescent="0.25">
      <c r="A333" s="18" t="s">
        <v>526</v>
      </c>
      <c r="B333" s="24" t="s">
        <v>514</v>
      </c>
      <c r="C333" s="20" t="s">
        <v>510</v>
      </c>
      <c r="D333" s="126"/>
      <c r="E333" s="127">
        <v>0</v>
      </c>
      <c r="F333" s="128"/>
      <c r="G333" s="128"/>
      <c r="H333" s="21"/>
      <c r="J333" s="116"/>
    </row>
    <row r="334" spans="1:10" x14ac:dyDescent="0.25">
      <c r="A334" s="18" t="s">
        <v>527</v>
      </c>
      <c r="B334" s="24" t="s">
        <v>516</v>
      </c>
      <c r="C334" s="20" t="s">
        <v>517</v>
      </c>
      <c r="D334" s="126"/>
      <c r="E334" s="127">
        <v>0</v>
      </c>
      <c r="F334" s="128"/>
      <c r="G334" s="128"/>
      <c r="H334" s="21"/>
      <c r="J334" s="116"/>
    </row>
    <row r="335" spans="1:10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 t="s">
        <v>497</v>
      </c>
      <c r="F335" s="128" t="s">
        <v>708</v>
      </c>
      <c r="G335" s="128" t="s">
        <v>497</v>
      </c>
      <c r="H335" s="46" t="s">
        <v>497</v>
      </c>
      <c r="J335" s="116"/>
    </row>
    <row r="336" spans="1:10" x14ac:dyDescent="0.25">
      <c r="A336" s="18" t="s">
        <v>530</v>
      </c>
      <c r="B336" s="24" t="s">
        <v>514</v>
      </c>
      <c r="C336" s="20" t="s">
        <v>510</v>
      </c>
      <c r="D336" s="126"/>
      <c r="E336" s="127">
        <v>0</v>
      </c>
      <c r="F336" s="128"/>
      <c r="G336" s="128"/>
      <c r="H336" s="21"/>
      <c r="J336" s="116"/>
    </row>
    <row r="337" spans="1:10" x14ac:dyDescent="0.25">
      <c r="A337" s="18" t="s">
        <v>531</v>
      </c>
      <c r="B337" s="24" t="s">
        <v>522</v>
      </c>
      <c r="C337" s="20" t="s">
        <v>500</v>
      </c>
      <c r="D337" s="126"/>
      <c r="E337" s="127">
        <v>0</v>
      </c>
      <c r="F337" s="128"/>
      <c r="G337" s="128"/>
      <c r="H337" s="21"/>
      <c r="J337" s="116"/>
    </row>
    <row r="338" spans="1:10" x14ac:dyDescent="0.25">
      <c r="A338" s="18" t="s">
        <v>532</v>
      </c>
      <c r="B338" s="24" t="s">
        <v>516</v>
      </c>
      <c r="C338" s="20" t="s">
        <v>517</v>
      </c>
      <c r="D338" s="126"/>
      <c r="E338" s="127">
        <v>0</v>
      </c>
      <c r="F338" s="128"/>
      <c r="G338" s="128"/>
      <c r="H338" s="21"/>
      <c r="J338" s="116"/>
    </row>
    <row r="339" spans="1:10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 t="s">
        <v>497</v>
      </c>
      <c r="F339" s="91" t="s">
        <v>708</v>
      </c>
      <c r="G339" s="91" t="s">
        <v>497</v>
      </c>
      <c r="H339" s="45" t="s">
        <v>497</v>
      </c>
      <c r="J339" s="116"/>
    </row>
    <row r="340" spans="1:10" x14ac:dyDescent="0.25">
      <c r="A340" s="18" t="s">
        <v>535</v>
      </c>
      <c r="B340" s="22" t="s">
        <v>536</v>
      </c>
      <c r="C340" s="20" t="s">
        <v>510</v>
      </c>
      <c r="D340" s="98"/>
      <c r="E340" s="142">
        <v>984.18655200000001</v>
      </c>
      <c r="F340" s="87"/>
      <c r="G340" s="87"/>
      <c r="H340" s="21"/>
      <c r="J340" s="116"/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8"/>
      <c r="E341" s="108">
        <f>E340</f>
        <v>984.18655200000001</v>
      </c>
      <c r="F341" s="87"/>
      <c r="G341" s="87"/>
      <c r="H341" s="21"/>
      <c r="J341" s="116"/>
    </row>
    <row r="342" spans="1:10" x14ac:dyDescent="0.25">
      <c r="A342" s="18" t="s">
        <v>539</v>
      </c>
      <c r="B342" s="43" t="s">
        <v>540</v>
      </c>
      <c r="C342" s="20" t="s">
        <v>510</v>
      </c>
      <c r="D342" s="98"/>
      <c r="E342" s="87"/>
      <c r="F342" s="87"/>
      <c r="G342" s="87"/>
      <c r="H342" s="21"/>
      <c r="J342" s="116"/>
    </row>
    <row r="343" spans="1:10" x14ac:dyDescent="0.25">
      <c r="A343" s="18" t="s">
        <v>541</v>
      </c>
      <c r="B343" s="43" t="s">
        <v>542</v>
      </c>
      <c r="C343" s="20" t="s">
        <v>510</v>
      </c>
      <c r="D343" s="98"/>
      <c r="E343" s="108">
        <f>E341-E342</f>
        <v>984.18655200000001</v>
      </c>
      <c r="F343" s="87"/>
      <c r="G343" s="87"/>
      <c r="H343" s="21"/>
      <c r="J343" s="116"/>
    </row>
    <row r="344" spans="1:10" x14ac:dyDescent="0.25">
      <c r="A344" s="18" t="s">
        <v>543</v>
      </c>
      <c r="B344" s="22" t="s">
        <v>544</v>
      </c>
      <c r="C344" s="20" t="s">
        <v>510</v>
      </c>
      <c r="D344" s="98"/>
      <c r="E344" s="142">
        <v>124.80308000000001</v>
      </c>
      <c r="F344" s="87"/>
      <c r="G344" s="87"/>
      <c r="H344" s="21"/>
      <c r="J344" s="116"/>
    </row>
    <row r="345" spans="1:10" x14ac:dyDescent="0.25">
      <c r="A345" s="18" t="s">
        <v>545</v>
      </c>
      <c r="B345" s="22" t="s">
        <v>546</v>
      </c>
      <c r="C345" s="20" t="s">
        <v>500</v>
      </c>
      <c r="D345" s="98"/>
      <c r="E345" s="125"/>
      <c r="F345" s="87"/>
      <c r="G345" s="87"/>
      <c r="H345" s="21"/>
      <c r="J345" s="116"/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8"/>
      <c r="E346" s="108">
        <f>E345</f>
        <v>0</v>
      </c>
      <c r="F346" s="87"/>
      <c r="G346" s="87"/>
      <c r="H346" s="21"/>
      <c r="J346" s="116"/>
    </row>
    <row r="347" spans="1:10" x14ac:dyDescent="0.25">
      <c r="A347" s="18" t="s">
        <v>549</v>
      </c>
      <c r="B347" s="43" t="s">
        <v>540</v>
      </c>
      <c r="C347" s="20" t="s">
        <v>500</v>
      </c>
      <c r="D347" s="98"/>
      <c r="E347" s="125"/>
      <c r="F347" s="87"/>
      <c r="G347" s="87"/>
      <c r="H347" s="21"/>
      <c r="J347" s="116"/>
    </row>
    <row r="348" spans="1:10" x14ac:dyDescent="0.25">
      <c r="A348" s="18" t="s">
        <v>550</v>
      </c>
      <c r="B348" s="43" t="s">
        <v>542</v>
      </c>
      <c r="C348" s="20" t="s">
        <v>500</v>
      </c>
      <c r="D348" s="98"/>
      <c r="E348" s="108">
        <f>E346-E347</f>
        <v>0</v>
      </c>
      <c r="F348" s="87"/>
      <c r="G348" s="87"/>
      <c r="H348" s="21"/>
      <c r="J348" s="116"/>
    </row>
    <row r="349" spans="1:10" x14ac:dyDescent="0.25">
      <c r="A349" s="18" t="s">
        <v>551</v>
      </c>
      <c r="B349" s="22" t="s">
        <v>552</v>
      </c>
      <c r="C349" s="20" t="s">
        <v>553</v>
      </c>
      <c r="D349" s="98"/>
      <c r="E349" s="87"/>
      <c r="F349" s="87"/>
      <c r="G349" s="87"/>
      <c r="H349" s="21"/>
      <c r="J349" s="116"/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8"/>
      <c r="E350" s="121">
        <f>E29-E63-E64-E57</f>
        <v>1505.8169545358267</v>
      </c>
      <c r="F350" s="87"/>
      <c r="G350" s="87"/>
      <c r="H350" s="21"/>
      <c r="J350" s="116"/>
    </row>
    <row r="351" spans="1:10" x14ac:dyDescent="0.25">
      <c r="A351" s="18" t="s">
        <v>556</v>
      </c>
      <c r="B351" s="40" t="s">
        <v>557</v>
      </c>
      <c r="C351" s="20" t="s">
        <v>228</v>
      </c>
      <c r="D351" s="87"/>
      <c r="E351" s="87" t="s">
        <v>497</v>
      </c>
      <c r="F351" s="87" t="s">
        <v>708</v>
      </c>
      <c r="G351" s="87" t="s">
        <v>497</v>
      </c>
      <c r="H351" s="46" t="s">
        <v>497</v>
      </c>
      <c r="J351" s="116"/>
    </row>
    <row r="352" spans="1:10" x14ac:dyDescent="0.25">
      <c r="A352" s="18" t="s">
        <v>558</v>
      </c>
      <c r="B352" s="22" t="s">
        <v>559</v>
      </c>
      <c r="C352" s="20" t="s">
        <v>510</v>
      </c>
      <c r="D352" s="98"/>
      <c r="E352" s="87"/>
      <c r="F352" s="87"/>
      <c r="G352" s="87"/>
      <c r="H352" s="21"/>
      <c r="J352" s="116"/>
    </row>
    <row r="353" spans="1:10" x14ac:dyDescent="0.25">
      <c r="A353" s="18" t="s">
        <v>560</v>
      </c>
      <c r="B353" s="22" t="s">
        <v>561</v>
      </c>
      <c r="C353" s="20" t="s">
        <v>503</v>
      </c>
      <c r="D353" s="126"/>
      <c r="E353" s="127">
        <v>0</v>
      </c>
      <c r="F353" s="128"/>
      <c r="G353" s="128"/>
      <c r="H353" s="21"/>
      <c r="J353" s="116"/>
    </row>
    <row r="354" spans="1:10" ht="47.25" x14ac:dyDescent="0.25">
      <c r="A354" s="18" t="s">
        <v>562</v>
      </c>
      <c r="B354" s="22" t="s">
        <v>710</v>
      </c>
      <c r="C354" s="20" t="s">
        <v>21</v>
      </c>
      <c r="D354" s="98"/>
      <c r="E354" s="121">
        <f>E32-E58</f>
        <v>-1819.9624423093501</v>
      </c>
      <c r="F354" s="87"/>
      <c r="G354" s="87"/>
      <c r="H354" s="21"/>
      <c r="J354" s="116"/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6"/>
      <c r="E355" s="127">
        <v>0</v>
      </c>
      <c r="F355" s="128"/>
      <c r="G355" s="128"/>
      <c r="H355" s="21"/>
      <c r="J355" s="116"/>
    </row>
    <row r="356" spans="1:10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 t="s">
        <v>497</v>
      </c>
      <c r="F356" s="87" t="s">
        <v>708</v>
      </c>
      <c r="G356" s="87" t="s">
        <v>497</v>
      </c>
      <c r="H356" s="46" t="s">
        <v>497</v>
      </c>
      <c r="J356" s="116"/>
    </row>
    <row r="357" spans="1:10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7">
        <v>0</v>
      </c>
      <c r="F357" s="128"/>
      <c r="G357" s="128"/>
      <c r="H357" s="21"/>
      <c r="J357" s="116"/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7">
        <v>0</v>
      </c>
      <c r="F358" s="128"/>
      <c r="G358" s="128"/>
      <c r="H358" s="21"/>
      <c r="J358" s="116"/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7">
        <v>0</v>
      </c>
      <c r="F359" s="128"/>
      <c r="G359" s="128"/>
      <c r="H359" s="21"/>
      <c r="J359" s="116"/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7">
        <v>0</v>
      </c>
      <c r="F360" s="128"/>
      <c r="G360" s="128"/>
      <c r="H360" s="21"/>
      <c r="J360" s="116"/>
    </row>
    <row r="361" spans="1:10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7">
        <v>0</v>
      </c>
      <c r="F361" s="128"/>
      <c r="G361" s="128"/>
      <c r="H361" s="21"/>
      <c r="J361" s="116"/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7">
        <v>0</v>
      </c>
      <c r="F362" s="128"/>
      <c r="G362" s="128"/>
      <c r="H362" s="21"/>
      <c r="J362" s="116"/>
    </row>
    <row r="363" spans="1:10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7">
        <v>0</v>
      </c>
      <c r="F363" s="128"/>
      <c r="G363" s="128"/>
      <c r="H363" s="21"/>
      <c r="J363" s="116"/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7">
        <v>0</v>
      </c>
      <c r="F364" s="128"/>
      <c r="G364" s="128"/>
      <c r="H364" s="21"/>
      <c r="J364" s="116"/>
    </row>
    <row r="365" spans="1:10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7">
        <v>0</v>
      </c>
      <c r="F365" s="132"/>
      <c r="G365" s="132"/>
      <c r="H365" s="30"/>
      <c r="J365" s="116"/>
    </row>
    <row r="366" spans="1:10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7">
        <v>0</v>
      </c>
      <c r="F366" s="132"/>
      <c r="G366" s="132"/>
      <c r="H366" s="30"/>
      <c r="J366" s="116"/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100"/>
      <c r="E367" s="141"/>
      <c r="F367" s="90"/>
      <c r="G367" s="90"/>
      <c r="H367" s="48"/>
      <c r="J367" s="116"/>
    </row>
    <row r="368" spans="1:10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  <c r="J368" s="116"/>
    </row>
    <row r="369" spans="1:10" ht="16.5" thickBot="1" x14ac:dyDescent="0.3">
      <c r="A369" s="203"/>
      <c r="B369" s="204"/>
      <c r="C369" s="204"/>
      <c r="D369" s="204"/>
      <c r="E369" s="204"/>
      <c r="F369" s="204"/>
      <c r="G369" s="204"/>
      <c r="H369" s="205"/>
      <c r="J369" s="116"/>
    </row>
    <row r="370" spans="1:10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  <c r="I370" s="5"/>
      <c r="J370" s="116"/>
    </row>
    <row r="371" spans="1:10" s="6" customFormat="1" ht="45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  <c r="I371" s="5"/>
      <c r="J371" s="116"/>
    </row>
    <row r="372" spans="1:10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  <c r="J372" s="116"/>
    </row>
    <row r="373" spans="1:10" x14ac:dyDescent="0.25">
      <c r="A373" s="212" t="s">
        <v>591</v>
      </c>
      <c r="B373" s="213"/>
      <c r="C373" s="20" t="s">
        <v>21</v>
      </c>
      <c r="D373" s="101"/>
      <c r="E373" s="106">
        <f>E374+E431</f>
        <v>0</v>
      </c>
      <c r="F373" s="95"/>
      <c r="G373" s="95"/>
      <c r="H373" s="53"/>
      <c r="J373" s="116"/>
    </row>
    <row r="374" spans="1:10" x14ac:dyDescent="0.25">
      <c r="A374" s="18" t="s">
        <v>19</v>
      </c>
      <c r="B374" s="54" t="s">
        <v>592</v>
      </c>
      <c r="C374" s="20" t="s">
        <v>21</v>
      </c>
      <c r="D374" s="98"/>
      <c r="E374" s="108">
        <f>E375+E399+E427+E428</f>
        <v>0</v>
      </c>
      <c r="F374" s="87"/>
      <c r="G374" s="93"/>
      <c r="H374" s="55"/>
      <c r="J374" s="116"/>
    </row>
    <row r="375" spans="1:10" x14ac:dyDescent="0.25">
      <c r="A375" s="18" t="s">
        <v>22</v>
      </c>
      <c r="B375" s="22" t="s">
        <v>593</v>
      </c>
      <c r="C375" s="20" t="s">
        <v>21</v>
      </c>
      <c r="D375" s="98"/>
      <c r="E375" s="108">
        <f>E376+E394+E398</f>
        <v>0</v>
      </c>
      <c r="F375" s="87"/>
      <c r="G375" s="93"/>
      <c r="H375" s="55"/>
      <c r="J375" s="116"/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8"/>
      <c r="E376" s="108">
        <f>E377+SUM(E381:E384,E389:E391)</f>
        <v>0</v>
      </c>
      <c r="F376" s="93"/>
      <c r="G376" s="93"/>
      <c r="H376" s="55"/>
      <c r="J376" s="116"/>
    </row>
    <row r="377" spans="1:10" x14ac:dyDescent="0.25">
      <c r="A377" s="18" t="s">
        <v>595</v>
      </c>
      <c r="B377" s="25" t="s">
        <v>596</v>
      </c>
      <c r="C377" s="20" t="s">
        <v>21</v>
      </c>
      <c r="D377" s="126"/>
      <c r="E377" s="131">
        <f>SUM(E378:E380)</f>
        <v>0</v>
      </c>
      <c r="F377" s="139"/>
      <c r="G377" s="139"/>
      <c r="H377" s="55"/>
      <c r="J377" s="116"/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6"/>
      <c r="E378" s="127">
        <v>0</v>
      </c>
      <c r="F378" s="128"/>
      <c r="G378" s="128"/>
      <c r="H378" s="55"/>
      <c r="J378" s="116"/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6"/>
      <c r="E379" s="127">
        <v>0</v>
      </c>
      <c r="F379" s="128"/>
      <c r="G379" s="128"/>
      <c r="H379" s="55"/>
      <c r="J379" s="116"/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6"/>
      <c r="E380" s="127">
        <v>0</v>
      </c>
      <c r="F380" s="128"/>
      <c r="G380" s="128"/>
      <c r="H380" s="55"/>
      <c r="J380" s="116"/>
    </row>
    <row r="381" spans="1:10" x14ac:dyDescent="0.25">
      <c r="A381" s="18" t="s">
        <v>600</v>
      </c>
      <c r="B381" s="25" t="s">
        <v>601</v>
      </c>
      <c r="C381" s="20" t="s">
        <v>21</v>
      </c>
      <c r="D381" s="126"/>
      <c r="E381" s="127">
        <v>0</v>
      </c>
      <c r="F381" s="128"/>
      <c r="G381" s="128"/>
      <c r="H381" s="55"/>
      <c r="J381" s="116"/>
    </row>
    <row r="382" spans="1:10" x14ac:dyDescent="0.25">
      <c r="A382" s="18" t="s">
        <v>602</v>
      </c>
      <c r="B382" s="25" t="s">
        <v>603</v>
      </c>
      <c r="C382" s="20" t="s">
        <v>21</v>
      </c>
      <c r="D382" s="98"/>
      <c r="E382" s="87"/>
      <c r="F382" s="93"/>
      <c r="G382" s="93"/>
      <c r="H382" s="55"/>
      <c r="J382" s="116"/>
    </row>
    <row r="383" spans="1:10" x14ac:dyDescent="0.25">
      <c r="A383" s="18" t="s">
        <v>604</v>
      </c>
      <c r="B383" s="25" t="s">
        <v>605</v>
      </c>
      <c r="C383" s="20" t="s">
        <v>21</v>
      </c>
      <c r="D383" s="126"/>
      <c r="E383" s="127">
        <v>0</v>
      </c>
      <c r="F383" s="128"/>
      <c r="G383" s="128"/>
      <c r="H383" s="55"/>
      <c r="J383" s="116"/>
    </row>
    <row r="384" spans="1:10" x14ac:dyDescent="0.25">
      <c r="A384" s="18" t="s">
        <v>606</v>
      </c>
      <c r="B384" s="25" t="s">
        <v>607</v>
      </c>
      <c r="C384" s="20" t="s">
        <v>21</v>
      </c>
      <c r="D384" s="98"/>
      <c r="E384" s="108">
        <f>E385+E387</f>
        <v>0</v>
      </c>
      <c r="F384" s="93"/>
      <c r="G384" s="93"/>
      <c r="H384" s="55"/>
      <c r="J384" s="116"/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6"/>
      <c r="E385" s="127">
        <v>0</v>
      </c>
      <c r="F385" s="128"/>
      <c r="G385" s="128"/>
      <c r="H385" s="55"/>
      <c r="J385" s="116"/>
    </row>
    <row r="386" spans="1:10" x14ac:dyDescent="0.25">
      <c r="A386" s="18" t="s">
        <v>610</v>
      </c>
      <c r="B386" s="26" t="s">
        <v>611</v>
      </c>
      <c r="C386" s="20" t="s">
        <v>21</v>
      </c>
      <c r="D386" s="126"/>
      <c r="E386" s="127">
        <v>0</v>
      </c>
      <c r="F386" s="128"/>
      <c r="G386" s="128"/>
      <c r="H386" s="55"/>
      <c r="J386" s="116"/>
    </row>
    <row r="387" spans="1:10" x14ac:dyDescent="0.25">
      <c r="A387" s="18" t="s">
        <v>612</v>
      </c>
      <c r="B387" s="26" t="s">
        <v>613</v>
      </c>
      <c r="C387" s="20" t="s">
        <v>21</v>
      </c>
      <c r="D387" s="98"/>
      <c r="E387" s="87"/>
      <c r="F387" s="93"/>
      <c r="G387" s="93"/>
      <c r="H387" s="55"/>
      <c r="J387" s="116"/>
    </row>
    <row r="388" spans="1:10" x14ac:dyDescent="0.25">
      <c r="A388" s="18" t="s">
        <v>614</v>
      </c>
      <c r="B388" s="26" t="s">
        <v>611</v>
      </c>
      <c r="C388" s="20" t="s">
        <v>21</v>
      </c>
      <c r="D388" s="98"/>
      <c r="E388" s="87"/>
      <c r="F388" s="93"/>
      <c r="G388" s="93"/>
      <c r="H388" s="55"/>
      <c r="J388" s="116"/>
    </row>
    <row r="389" spans="1:10" x14ac:dyDescent="0.25">
      <c r="A389" s="18" t="s">
        <v>615</v>
      </c>
      <c r="B389" s="25" t="s">
        <v>616</v>
      </c>
      <c r="C389" s="20" t="s">
        <v>21</v>
      </c>
      <c r="D389" s="126"/>
      <c r="E389" s="127">
        <v>0</v>
      </c>
      <c r="F389" s="128"/>
      <c r="G389" s="128"/>
      <c r="H389" s="55"/>
      <c r="J389" s="116"/>
    </row>
    <row r="390" spans="1:10" x14ac:dyDescent="0.25">
      <c r="A390" s="18" t="s">
        <v>617</v>
      </c>
      <c r="B390" s="25" t="s">
        <v>424</v>
      </c>
      <c r="C390" s="20" t="s">
        <v>21</v>
      </c>
      <c r="D390" s="126"/>
      <c r="E390" s="127">
        <v>0</v>
      </c>
      <c r="F390" s="128"/>
      <c r="G390" s="128"/>
      <c r="H390" s="55"/>
      <c r="J390" s="116"/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6"/>
      <c r="E391" s="131">
        <f>E392+E393</f>
        <v>0</v>
      </c>
      <c r="F391" s="139"/>
      <c r="G391" s="139"/>
      <c r="H391" s="55"/>
      <c r="J391" s="116"/>
    </row>
    <row r="392" spans="1:10" x14ac:dyDescent="0.25">
      <c r="A392" s="18" t="s">
        <v>620</v>
      </c>
      <c r="B392" s="26" t="s">
        <v>45</v>
      </c>
      <c r="C392" s="20" t="s">
        <v>21</v>
      </c>
      <c r="D392" s="126"/>
      <c r="E392" s="127">
        <v>0</v>
      </c>
      <c r="F392" s="128"/>
      <c r="G392" s="128"/>
      <c r="H392" s="55"/>
      <c r="J392" s="116"/>
    </row>
    <row r="393" spans="1:10" x14ac:dyDescent="0.25">
      <c r="A393" s="18" t="s">
        <v>621</v>
      </c>
      <c r="B393" s="56" t="s">
        <v>47</v>
      </c>
      <c r="C393" s="20" t="s">
        <v>21</v>
      </c>
      <c r="D393" s="126"/>
      <c r="E393" s="127">
        <v>0</v>
      </c>
      <c r="F393" s="128"/>
      <c r="G393" s="128"/>
      <c r="H393" s="55"/>
      <c r="J393" s="116"/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6"/>
      <c r="E394" s="131">
        <f>SUM(E395:E397)</f>
        <v>0</v>
      </c>
      <c r="F394" s="128"/>
      <c r="G394" s="139"/>
      <c r="H394" s="55"/>
      <c r="J394" s="116"/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6"/>
      <c r="E395" s="127">
        <v>0</v>
      </c>
      <c r="F395" s="128"/>
      <c r="G395" s="139"/>
      <c r="H395" s="55"/>
      <c r="J395" s="116"/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6"/>
      <c r="E396" s="127">
        <v>0</v>
      </c>
      <c r="F396" s="128"/>
      <c r="G396" s="139"/>
      <c r="H396" s="55"/>
      <c r="J396" s="116"/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6"/>
      <c r="E397" s="127">
        <v>0</v>
      </c>
      <c r="F397" s="128"/>
      <c r="G397" s="139"/>
      <c r="H397" s="55"/>
      <c r="J397" s="116"/>
    </row>
    <row r="398" spans="1:10" x14ac:dyDescent="0.25">
      <c r="A398" s="18" t="s">
        <v>28</v>
      </c>
      <c r="B398" s="24" t="s">
        <v>626</v>
      </c>
      <c r="C398" s="20" t="s">
        <v>21</v>
      </c>
      <c r="D398" s="126"/>
      <c r="E398" s="127">
        <v>0</v>
      </c>
      <c r="F398" s="128"/>
      <c r="G398" s="139"/>
      <c r="H398" s="55"/>
      <c r="J398" s="116"/>
    </row>
    <row r="399" spans="1:10" x14ac:dyDescent="0.25">
      <c r="A399" s="18" t="s">
        <v>30</v>
      </c>
      <c r="B399" s="22" t="s">
        <v>627</v>
      </c>
      <c r="C399" s="20" t="s">
        <v>21</v>
      </c>
      <c r="D399" s="98"/>
      <c r="E399" s="108">
        <f>E400+E413+E414</f>
        <v>0</v>
      </c>
      <c r="F399" s="87"/>
      <c r="G399" s="93"/>
      <c r="H399" s="55"/>
      <c r="J399" s="116"/>
    </row>
    <row r="400" spans="1:10" x14ac:dyDescent="0.25">
      <c r="A400" s="18" t="s">
        <v>628</v>
      </c>
      <c r="B400" s="24" t="s">
        <v>629</v>
      </c>
      <c r="C400" s="20" t="s">
        <v>21</v>
      </c>
      <c r="D400" s="98"/>
      <c r="E400" s="108">
        <f>E401+SUM(E405:E410)</f>
        <v>0</v>
      </c>
      <c r="F400" s="93"/>
      <c r="G400" s="93"/>
      <c r="H400" s="55"/>
      <c r="J400" s="116"/>
    </row>
    <row r="401" spans="1:10" x14ac:dyDescent="0.25">
      <c r="A401" s="18" t="s">
        <v>630</v>
      </c>
      <c r="B401" s="25" t="s">
        <v>631</v>
      </c>
      <c r="C401" s="20" t="s">
        <v>21</v>
      </c>
      <c r="D401" s="98"/>
      <c r="E401" s="108">
        <f>SUM(E402:E404)</f>
        <v>0</v>
      </c>
      <c r="F401" s="93"/>
      <c r="G401" s="93"/>
      <c r="H401" s="55"/>
      <c r="J401" s="116"/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6"/>
      <c r="E402" s="127">
        <v>0</v>
      </c>
      <c r="F402" s="128"/>
      <c r="G402" s="128"/>
      <c r="H402" s="55"/>
      <c r="J402" s="116"/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6"/>
      <c r="E403" s="127">
        <v>0</v>
      </c>
      <c r="F403" s="128"/>
      <c r="G403" s="128"/>
      <c r="H403" s="55"/>
      <c r="J403" s="116"/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6"/>
      <c r="E404" s="127">
        <v>0</v>
      </c>
      <c r="F404" s="128"/>
      <c r="G404" s="128"/>
      <c r="H404" s="55"/>
      <c r="J404" s="116"/>
    </row>
    <row r="405" spans="1:10" x14ac:dyDescent="0.25">
      <c r="A405" s="18" t="s">
        <v>635</v>
      </c>
      <c r="B405" s="25" t="s">
        <v>410</v>
      </c>
      <c r="C405" s="20" t="s">
        <v>21</v>
      </c>
      <c r="D405" s="126"/>
      <c r="E405" s="127">
        <v>0</v>
      </c>
      <c r="F405" s="128"/>
      <c r="G405" s="128"/>
      <c r="H405" s="55"/>
      <c r="J405" s="116"/>
    </row>
    <row r="406" spans="1:10" x14ac:dyDescent="0.25">
      <c r="A406" s="18" t="s">
        <v>636</v>
      </c>
      <c r="B406" s="25" t="s">
        <v>413</v>
      </c>
      <c r="C406" s="20" t="s">
        <v>21</v>
      </c>
      <c r="D406" s="98"/>
      <c r="E406" s="87"/>
      <c r="F406" s="93"/>
      <c r="G406" s="93"/>
      <c r="H406" s="55"/>
      <c r="J406" s="116"/>
    </row>
    <row r="407" spans="1:10" x14ac:dyDescent="0.25">
      <c r="A407" s="18" t="s">
        <v>637</v>
      </c>
      <c r="B407" s="25" t="s">
        <v>416</v>
      </c>
      <c r="C407" s="20" t="s">
        <v>21</v>
      </c>
      <c r="D407" s="126"/>
      <c r="E407" s="127">
        <v>0</v>
      </c>
      <c r="F407" s="128"/>
      <c r="G407" s="128"/>
      <c r="H407" s="55"/>
      <c r="J407" s="116"/>
    </row>
    <row r="408" spans="1:10" x14ac:dyDescent="0.25">
      <c r="A408" s="18" t="s">
        <v>638</v>
      </c>
      <c r="B408" s="25" t="s">
        <v>422</v>
      </c>
      <c r="C408" s="20" t="s">
        <v>21</v>
      </c>
      <c r="D408" s="126"/>
      <c r="E408" s="127">
        <v>0</v>
      </c>
      <c r="F408" s="128"/>
      <c r="G408" s="128"/>
      <c r="H408" s="55"/>
      <c r="J408" s="116"/>
    </row>
    <row r="409" spans="1:10" x14ac:dyDescent="0.25">
      <c r="A409" s="18" t="s">
        <v>639</v>
      </c>
      <c r="B409" s="25" t="s">
        <v>424</v>
      </c>
      <c r="C409" s="20" t="s">
        <v>21</v>
      </c>
      <c r="D409" s="126"/>
      <c r="E409" s="127">
        <v>0</v>
      </c>
      <c r="F409" s="128"/>
      <c r="G409" s="128"/>
      <c r="H409" s="55"/>
      <c r="J409" s="116"/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98"/>
      <c r="E410" s="108">
        <f>E411+E412</f>
        <v>0</v>
      </c>
      <c r="F410" s="93"/>
      <c r="G410" s="93"/>
      <c r="H410" s="55"/>
      <c r="J410" s="116"/>
    </row>
    <row r="411" spans="1:10" x14ac:dyDescent="0.25">
      <c r="A411" s="18" t="s">
        <v>641</v>
      </c>
      <c r="B411" s="26" t="s">
        <v>45</v>
      </c>
      <c r="C411" s="20" t="s">
        <v>21</v>
      </c>
      <c r="D411" s="126"/>
      <c r="E411" s="127">
        <v>0</v>
      </c>
      <c r="F411" s="128"/>
      <c r="G411" s="128"/>
      <c r="H411" s="55"/>
      <c r="J411" s="116"/>
    </row>
    <row r="412" spans="1:10" x14ac:dyDescent="0.25">
      <c r="A412" s="18" t="s">
        <v>642</v>
      </c>
      <c r="B412" s="56" t="s">
        <v>47</v>
      </c>
      <c r="C412" s="20" t="s">
        <v>21</v>
      </c>
      <c r="D412" s="126"/>
      <c r="E412" s="127">
        <v>0</v>
      </c>
      <c r="F412" s="128"/>
      <c r="G412" s="128"/>
      <c r="H412" s="55"/>
      <c r="J412" s="116"/>
    </row>
    <row r="413" spans="1:10" x14ac:dyDescent="0.25">
      <c r="A413" s="18" t="s">
        <v>643</v>
      </c>
      <c r="B413" s="24" t="s">
        <v>644</v>
      </c>
      <c r="C413" s="20" t="s">
        <v>21</v>
      </c>
      <c r="D413" s="126"/>
      <c r="E413" s="127">
        <v>0</v>
      </c>
      <c r="F413" s="128"/>
      <c r="G413" s="128"/>
      <c r="H413" s="55"/>
      <c r="J413" s="116"/>
    </row>
    <row r="414" spans="1:10" x14ac:dyDescent="0.25">
      <c r="A414" s="18" t="s">
        <v>645</v>
      </c>
      <c r="B414" s="24" t="s">
        <v>646</v>
      </c>
      <c r="C414" s="20" t="s">
        <v>21</v>
      </c>
      <c r="D414" s="98"/>
      <c r="E414" s="108">
        <f>E415+SUM(E419:E424)</f>
        <v>0</v>
      </c>
      <c r="F414" s="87"/>
      <c r="G414" s="93"/>
      <c r="H414" s="55"/>
      <c r="J414" s="116"/>
    </row>
    <row r="415" spans="1:10" x14ac:dyDescent="0.25">
      <c r="A415" s="18" t="s">
        <v>647</v>
      </c>
      <c r="B415" s="25" t="s">
        <v>631</v>
      </c>
      <c r="C415" s="20" t="s">
        <v>21</v>
      </c>
      <c r="D415" s="98"/>
      <c r="E415" s="108">
        <f>SUM(E416:E418)</f>
        <v>0</v>
      </c>
      <c r="F415" s="87"/>
      <c r="G415" s="93"/>
      <c r="H415" s="55"/>
      <c r="J415" s="116"/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6"/>
      <c r="E416" s="127">
        <v>0</v>
      </c>
      <c r="F416" s="128"/>
      <c r="G416" s="128"/>
      <c r="H416" s="55"/>
      <c r="J416" s="116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6"/>
      <c r="E417" s="127">
        <v>0</v>
      </c>
      <c r="F417" s="128"/>
      <c r="G417" s="128"/>
      <c r="H417" s="55"/>
      <c r="J417" s="116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6"/>
      <c r="E418" s="127">
        <v>0</v>
      </c>
      <c r="F418" s="128"/>
      <c r="G418" s="128"/>
      <c r="H418" s="55"/>
      <c r="J418" s="116"/>
    </row>
    <row r="419" spans="1:10" x14ac:dyDescent="0.25">
      <c r="A419" s="18" t="s">
        <v>651</v>
      </c>
      <c r="B419" s="25" t="s">
        <v>410</v>
      </c>
      <c r="C419" s="20" t="s">
        <v>21</v>
      </c>
      <c r="D419" s="126"/>
      <c r="E419" s="127">
        <v>0</v>
      </c>
      <c r="F419" s="128"/>
      <c r="G419" s="128"/>
      <c r="H419" s="55"/>
      <c r="J419" s="116"/>
    </row>
    <row r="420" spans="1:10" x14ac:dyDescent="0.25">
      <c r="A420" s="18" t="s">
        <v>652</v>
      </c>
      <c r="B420" s="25" t="s">
        <v>413</v>
      </c>
      <c r="C420" s="20" t="s">
        <v>21</v>
      </c>
      <c r="D420" s="98"/>
      <c r="E420" s="87"/>
      <c r="F420" s="87"/>
      <c r="G420" s="93"/>
      <c r="H420" s="55"/>
      <c r="J420" s="116"/>
    </row>
    <row r="421" spans="1:10" x14ac:dyDescent="0.25">
      <c r="A421" s="18" t="s">
        <v>653</v>
      </c>
      <c r="B421" s="25" t="s">
        <v>416</v>
      </c>
      <c r="C421" s="20" t="s">
        <v>21</v>
      </c>
      <c r="D421" s="126"/>
      <c r="E421" s="127">
        <v>0</v>
      </c>
      <c r="F421" s="128"/>
      <c r="G421" s="128"/>
      <c r="H421" s="55"/>
      <c r="J421" s="116"/>
    </row>
    <row r="422" spans="1:10" x14ac:dyDescent="0.25">
      <c r="A422" s="18" t="s">
        <v>654</v>
      </c>
      <c r="B422" s="25" t="s">
        <v>422</v>
      </c>
      <c r="C422" s="20" t="s">
        <v>21</v>
      </c>
      <c r="D422" s="126"/>
      <c r="E422" s="127">
        <v>0</v>
      </c>
      <c r="F422" s="128"/>
      <c r="G422" s="128"/>
      <c r="H422" s="55"/>
      <c r="J422" s="116"/>
    </row>
    <row r="423" spans="1:10" x14ac:dyDescent="0.25">
      <c r="A423" s="18" t="s">
        <v>655</v>
      </c>
      <c r="B423" s="25" t="s">
        <v>424</v>
      </c>
      <c r="C423" s="20" t="s">
        <v>21</v>
      </c>
      <c r="D423" s="126"/>
      <c r="E423" s="127">
        <v>0</v>
      </c>
      <c r="F423" s="128"/>
      <c r="G423" s="128"/>
      <c r="H423" s="55"/>
      <c r="J423" s="116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8"/>
      <c r="E424" s="108">
        <f>E425+E426</f>
        <v>0</v>
      </c>
      <c r="F424" s="87"/>
      <c r="G424" s="93"/>
      <c r="H424" s="55"/>
      <c r="J424" s="116"/>
    </row>
    <row r="425" spans="1:10" x14ac:dyDescent="0.25">
      <c r="A425" s="18" t="s">
        <v>657</v>
      </c>
      <c r="B425" s="56" t="s">
        <v>45</v>
      </c>
      <c r="C425" s="20" t="s">
        <v>21</v>
      </c>
      <c r="D425" s="126"/>
      <c r="E425" s="127">
        <v>0</v>
      </c>
      <c r="F425" s="128"/>
      <c r="G425" s="128"/>
      <c r="H425" s="55"/>
      <c r="J425" s="116"/>
    </row>
    <row r="426" spans="1:10" x14ac:dyDescent="0.25">
      <c r="A426" s="18" t="s">
        <v>658</v>
      </c>
      <c r="B426" s="56" t="s">
        <v>47</v>
      </c>
      <c r="C426" s="20" t="s">
        <v>21</v>
      </c>
      <c r="D426" s="126"/>
      <c r="E426" s="127">
        <v>0</v>
      </c>
      <c r="F426" s="128"/>
      <c r="G426" s="128"/>
      <c r="H426" s="55"/>
      <c r="J426" s="116"/>
    </row>
    <row r="427" spans="1:10" x14ac:dyDescent="0.25">
      <c r="A427" s="18" t="s">
        <v>32</v>
      </c>
      <c r="B427" s="22" t="s">
        <v>659</v>
      </c>
      <c r="C427" s="20" t="s">
        <v>21</v>
      </c>
      <c r="D427" s="98"/>
      <c r="E427" s="87"/>
      <c r="F427" s="87"/>
      <c r="G427" s="93"/>
      <c r="H427" s="55"/>
      <c r="J427" s="116"/>
    </row>
    <row r="428" spans="1:10" x14ac:dyDescent="0.25">
      <c r="A428" s="18" t="s">
        <v>34</v>
      </c>
      <c r="B428" s="22" t="s">
        <v>660</v>
      </c>
      <c r="C428" s="20" t="s">
        <v>21</v>
      </c>
      <c r="D428" s="98"/>
      <c r="E428" s="108">
        <f>E429+E430</f>
        <v>0</v>
      </c>
      <c r="F428" s="87"/>
      <c r="G428" s="93"/>
      <c r="H428" s="55"/>
      <c r="J428" s="116"/>
    </row>
    <row r="429" spans="1:10" x14ac:dyDescent="0.25">
      <c r="A429" s="18" t="s">
        <v>661</v>
      </c>
      <c r="B429" s="24" t="s">
        <v>662</v>
      </c>
      <c r="C429" s="20" t="s">
        <v>21</v>
      </c>
      <c r="D429" s="126"/>
      <c r="E429" s="127">
        <v>0</v>
      </c>
      <c r="F429" s="128"/>
      <c r="G429" s="128"/>
      <c r="H429" s="55"/>
      <c r="J429" s="116"/>
    </row>
    <row r="430" spans="1:10" x14ac:dyDescent="0.25">
      <c r="A430" s="18" t="s">
        <v>663</v>
      </c>
      <c r="B430" s="24" t="s">
        <v>664</v>
      </c>
      <c r="C430" s="20" t="s">
        <v>21</v>
      </c>
      <c r="D430" s="98"/>
      <c r="E430" s="87"/>
      <c r="F430" s="87"/>
      <c r="G430" s="93"/>
      <c r="H430" s="55"/>
      <c r="J430" s="116"/>
    </row>
    <row r="431" spans="1:10" x14ac:dyDescent="0.25">
      <c r="A431" s="18" t="s">
        <v>50</v>
      </c>
      <c r="B431" s="54" t="s">
        <v>665</v>
      </c>
      <c r="C431" s="20" t="s">
        <v>21</v>
      </c>
      <c r="D431" s="98"/>
      <c r="E431" s="108">
        <f>SUM(E432:E436,E441:E442)</f>
        <v>0</v>
      </c>
      <c r="F431" s="87"/>
      <c r="G431" s="93"/>
      <c r="H431" s="55"/>
      <c r="J431" s="116"/>
    </row>
    <row r="432" spans="1:10" x14ac:dyDescent="0.25">
      <c r="A432" s="18" t="s">
        <v>52</v>
      </c>
      <c r="B432" s="22" t="s">
        <v>666</v>
      </c>
      <c r="C432" s="20" t="s">
        <v>21</v>
      </c>
      <c r="D432" s="126"/>
      <c r="E432" s="127">
        <v>0</v>
      </c>
      <c r="F432" s="128"/>
      <c r="G432" s="128"/>
      <c r="H432" s="55"/>
      <c r="J432" s="116"/>
    </row>
    <row r="433" spans="1:10" x14ac:dyDescent="0.25">
      <c r="A433" s="18" t="s">
        <v>56</v>
      </c>
      <c r="B433" s="22" t="s">
        <v>667</v>
      </c>
      <c r="C433" s="20" t="s">
        <v>21</v>
      </c>
      <c r="D433" s="126"/>
      <c r="E433" s="127">
        <v>0</v>
      </c>
      <c r="F433" s="128"/>
      <c r="G433" s="128"/>
      <c r="H433" s="55"/>
      <c r="J433" s="116"/>
    </row>
    <row r="434" spans="1:10" x14ac:dyDescent="0.25">
      <c r="A434" s="18" t="s">
        <v>57</v>
      </c>
      <c r="B434" s="22" t="s">
        <v>668</v>
      </c>
      <c r="C434" s="20" t="s">
        <v>21</v>
      </c>
      <c r="D434" s="126"/>
      <c r="E434" s="127">
        <v>0</v>
      </c>
      <c r="F434" s="128"/>
      <c r="G434" s="128"/>
      <c r="H434" s="55"/>
      <c r="J434" s="116"/>
    </row>
    <row r="435" spans="1:10" x14ac:dyDescent="0.25">
      <c r="A435" s="18" t="s">
        <v>58</v>
      </c>
      <c r="B435" s="22" t="s">
        <v>669</v>
      </c>
      <c r="C435" s="20" t="s">
        <v>21</v>
      </c>
      <c r="D435" s="126"/>
      <c r="E435" s="127">
        <v>0</v>
      </c>
      <c r="F435" s="128"/>
      <c r="G435" s="128"/>
      <c r="H435" s="55"/>
      <c r="J435" s="116"/>
    </row>
    <row r="436" spans="1:10" x14ac:dyDescent="0.25">
      <c r="A436" s="18" t="s">
        <v>59</v>
      </c>
      <c r="B436" s="22" t="s">
        <v>670</v>
      </c>
      <c r="C436" s="20" t="s">
        <v>21</v>
      </c>
      <c r="D436" s="98"/>
      <c r="E436" s="108">
        <f>E437+E439</f>
        <v>0</v>
      </c>
      <c r="F436" s="87"/>
      <c r="G436" s="93"/>
      <c r="H436" s="55"/>
      <c r="J436" s="116"/>
    </row>
    <row r="437" spans="1:10" x14ac:dyDescent="0.25">
      <c r="A437" s="18" t="s">
        <v>99</v>
      </c>
      <c r="B437" s="24" t="s">
        <v>309</v>
      </c>
      <c r="C437" s="20" t="s">
        <v>21</v>
      </c>
      <c r="D437" s="126"/>
      <c r="E437" s="127">
        <v>0</v>
      </c>
      <c r="F437" s="128"/>
      <c r="G437" s="128"/>
      <c r="H437" s="55"/>
      <c r="J437" s="116"/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6"/>
      <c r="E438" s="127">
        <v>0</v>
      </c>
      <c r="F438" s="128"/>
      <c r="G438" s="128"/>
      <c r="H438" s="55"/>
      <c r="J438" s="116"/>
    </row>
    <row r="439" spans="1:10" x14ac:dyDescent="0.25">
      <c r="A439" s="18" t="s">
        <v>101</v>
      </c>
      <c r="B439" s="24" t="s">
        <v>311</v>
      </c>
      <c r="C439" s="20" t="s">
        <v>21</v>
      </c>
      <c r="D439" s="126"/>
      <c r="E439" s="127">
        <v>0</v>
      </c>
      <c r="F439" s="128"/>
      <c r="G439" s="128"/>
      <c r="H439" s="55"/>
      <c r="J439" s="116"/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6"/>
      <c r="E440" s="127">
        <v>0</v>
      </c>
      <c r="F440" s="128"/>
      <c r="G440" s="128"/>
      <c r="H440" s="55"/>
      <c r="J440" s="116"/>
    </row>
    <row r="441" spans="1:10" x14ac:dyDescent="0.25">
      <c r="A441" s="18" t="s">
        <v>60</v>
      </c>
      <c r="B441" s="22" t="s">
        <v>675</v>
      </c>
      <c r="C441" s="20" t="s">
        <v>21</v>
      </c>
      <c r="D441" s="126"/>
      <c r="E441" s="127">
        <v>0</v>
      </c>
      <c r="F441" s="128"/>
      <c r="G441" s="128"/>
      <c r="H441" s="55"/>
      <c r="J441" s="116"/>
    </row>
    <row r="442" spans="1:10" ht="16.5" thickBot="1" x14ac:dyDescent="0.3">
      <c r="A442" s="27" t="s">
        <v>61</v>
      </c>
      <c r="B442" s="60" t="s">
        <v>676</v>
      </c>
      <c r="C442" s="20" t="s">
        <v>21</v>
      </c>
      <c r="D442" s="99"/>
      <c r="E442" s="123">
        <v>0</v>
      </c>
      <c r="F442" s="90"/>
      <c r="G442" s="96"/>
      <c r="H442" s="61"/>
      <c r="J442" s="116"/>
    </row>
    <row r="443" spans="1:10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 t="s">
        <v>708</v>
      </c>
      <c r="F443" s="92" t="s">
        <v>708</v>
      </c>
      <c r="G443" s="89" t="s">
        <v>708</v>
      </c>
      <c r="H443" s="117" t="s">
        <v>708</v>
      </c>
      <c r="J443" s="116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9"/>
      <c r="E444" s="108">
        <f>E445+E446+E447</f>
        <v>0</v>
      </c>
      <c r="F444" s="93"/>
      <c r="G444" s="87"/>
      <c r="H444" s="21"/>
      <c r="J444" s="116"/>
    </row>
    <row r="445" spans="1:10" x14ac:dyDescent="0.25">
      <c r="A445" s="18" t="s">
        <v>122</v>
      </c>
      <c r="B445" s="24" t="s">
        <v>679</v>
      </c>
      <c r="C445" s="20" t="s">
        <v>21</v>
      </c>
      <c r="D445" s="99"/>
      <c r="E445" s="122"/>
      <c r="F445" s="93"/>
      <c r="G445" s="87"/>
      <c r="H445" s="21"/>
      <c r="J445" s="116"/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9"/>
      <c r="E446" s="122"/>
      <c r="F446" s="93"/>
      <c r="G446" s="87"/>
      <c r="H446" s="21"/>
      <c r="J446" s="116"/>
    </row>
    <row r="447" spans="1:10" x14ac:dyDescent="0.25">
      <c r="A447" s="18" t="s">
        <v>124</v>
      </c>
      <c r="B447" s="24" t="s">
        <v>681</v>
      </c>
      <c r="C447" s="20" t="s">
        <v>21</v>
      </c>
      <c r="D447" s="99"/>
      <c r="E447" s="122"/>
      <c r="F447" s="93"/>
      <c r="G447" s="87"/>
      <c r="H447" s="21"/>
      <c r="J447" s="116"/>
    </row>
    <row r="448" spans="1:10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31">
        <f>E449+E450+E451</f>
        <v>0</v>
      </c>
      <c r="F448" s="139"/>
      <c r="G448" s="128"/>
      <c r="H448" s="21"/>
      <c r="J448" s="116"/>
    </row>
    <row r="449" spans="1:10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7">
        <v>0</v>
      </c>
      <c r="F449" s="128"/>
      <c r="G449" s="128"/>
      <c r="H449" s="21"/>
      <c r="J449" s="116"/>
    </row>
    <row r="450" spans="1:10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7">
        <v>0</v>
      </c>
      <c r="F450" s="128"/>
      <c r="G450" s="128"/>
      <c r="H450" s="21"/>
      <c r="J450" s="116"/>
    </row>
    <row r="451" spans="1:10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7">
        <v>0</v>
      </c>
      <c r="F451" s="140"/>
      <c r="G451" s="138"/>
      <c r="H451" s="35"/>
      <c r="J451" s="116"/>
    </row>
    <row r="452" spans="1:10" x14ac:dyDescent="0.25">
      <c r="A452" s="66"/>
      <c r="B452" s="67"/>
      <c r="C452" s="68"/>
      <c r="D452" s="69"/>
      <c r="E452" s="69"/>
      <c r="F452" s="69"/>
      <c r="G452" s="70"/>
      <c r="H452" s="70"/>
    </row>
    <row r="453" spans="1:10" x14ac:dyDescent="0.25">
      <c r="A453" s="66"/>
      <c r="B453" s="67"/>
      <c r="C453" s="68"/>
      <c r="D453" s="69"/>
      <c r="E453" s="69"/>
      <c r="F453" s="69"/>
      <c r="G453" s="70"/>
      <c r="H453" s="70"/>
    </row>
    <row r="454" spans="1:10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10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0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0" x14ac:dyDescent="0.25">
      <c r="A457" s="214" t="s">
        <v>711</v>
      </c>
      <c r="B457" s="214"/>
      <c r="C457" s="214"/>
      <c r="D457" s="214"/>
      <c r="E457" s="214"/>
      <c r="F457" s="214"/>
      <c r="G457" s="214"/>
      <c r="H457" s="214"/>
    </row>
    <row r="458" spans="1:10" ht="26.2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0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8" zoomScale="90" zoomScaleNormal="70" zoomScaleSheetLayoutView="90" workbookViewId="0">
      <pane xSplit="3" ySplit="5" topLeftCell="D23" activePane="bottomRight" state="frozen"/>
      <selection activeCell="E350" sqref="E350"/>
      <selection pane="topRight" activeCell="E350" sqref="E350"/>
      <selection pane="bottomLeft" activeCell="E350" sqref="E350"/>
      <selection pane="bottomRight" activeCell="E350" sqref="E35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0" width="9.140625" style="5"/>
    <col min="11" max="11" width="10.85546875" style="5" customWidth="1"/>
    <col min="12" max="16384" width="9.140625" style="5"/>
  </cols>
  <sheetData>
    <row r="1" spans="1:8" x14ac:dyDescent="0.25">
      <c r="A1" s="72"/>
      <c r="B1" s="73"/>
      <c r="C1" s="74"/>
      <c r="E1" s="75" t="s">
        <v>0</v>
      </c>
      <c r="F1" s="76"/>
      <c r="G1" s="77"/>
    </row>
    <row r="2" spans="1:8" x14ac:dyDescent="0.25">
      <c r="A2" s="72"/>
      <c r="B2" s="73"/>
      <c r="C2" s="74"/>
      <c r="E2" s="75" t="s">
        <v>1</v>
      </c>
      <c r="F2" s="76"/>
      <c r="G2" s="77"/>
    </row>
    <row r="3" spans="1:8" x14ac:dyDescent="0.25">
      <c r="A3" s="72"/>
      <c r="B3" s="73"/>
      <c r="C3" s="74"/>
      <c r="E3" s="78" t="s">
        <v>2</v>
      </c>
      <c r="F3" s="76"/>
      <c r="G3" s="77"/>
    </row>
    <row r="4" spans="1:8" x14ac:dyDescent="0.25">
      <c r="A4" s="72"/>
      <c r="B4" s="73"/>
      <c r="C4" s="74"/>
      <c r="F4" s="76"/>
      <c r="G4" s="77"/>
      <c r="H4" s="75"/>
    </row>
    <row r="5" spans="1:8" x14ac:dyDescent="0.25">
      <c r="A5" s="72"/>
      <c r="B5" s="73"/>
      <c r="C5" s="74"/>
      <c r="F5" s="76"/>
      <c r="G5" s="77"/>
      <c r="H5" s="75"/>
    </row>
    <row r="6" spans="1:8" ht="15.75" customHeight="1" x14ac:dyDescent="0.25">
      <c r="A6" s="186" t="s">
        <v>3</v>
      </c>
      <c r="B6" s="186"/>
      <c r="C6" s="186"/>
      <c r="D6" s="186"/>
      <c r="E6" s="186"/>
      <c r="F6" s="186"/>
      <c r="G6" s="186"/>
      <c r="H6" s="186"/>
    </row>
    <row r="7" spans="1:8" ht="41.25" customHeight="1" x14ac:dyDescent="0.25">
      <c r="A7" s="187"/>
      <c r="B7" s="187"/>
      <c r="C7" s="187"/>
      <c r="D7" s="187"/>
      <c r="E7" s="187"/>
      <c r="F7" s="187"/>
      <c r="G7" s="187"/>
      <c r="H7" s="187"/>
    </row>
    <row r="8" spans="1:8" x14ac:dyDescent="0.25">
      <c r="A8" s="72"/>
      <c r="B8" s="73"/>
      <c r="C8" s="74"/>
      <c r="F8" s="76"/>
      <c r="G8" s="77"/>
      <c r="H8" s="6"/>
    </row>
    <row r="9" spans="1:8" x14ac:dyDescent="0.25">
      <c r="A9" s="79" t="s">
        <v>699</v>
      </c>
      <c r="B9" s="79"/>
      <c r="C9" s="74"/>
      <c r="F9" s="76"/>
      <c r="G9" s="77"/>
      <c r="H9" s="6"/>
    </row>
    <row r="10" spans="1:8" x14ac:dyDescent="0.25">
      <c r="A10" s="72"/>
      <c r="B10" s="80" t="s">
        <v>696</v>
      </c>
      <c r="C10" s="74"/>
      <c r="F10" s="76"/>
      <c r="G10" s="77"/>
      <c r="H10" s="6"/>
    </row>
    <row r="11" spans="1:8" x14ac:dyDescent="0.25">
      <c r="A11" s="72"/>
      <c r="B11" s="81" t="s">
        <v>703</v>
      </c>
      <c r="C11" s="74"/>
      <c r="F11" s="76"/>
      <c r="G11" s="77"/>
      <c r="H11" s="6"/>
    </row>
    <row r="12" spans="1:8" x14ac:dyDescent="0.25">
      <c r="A12" s="188" t="s">
        <v>697</v>
      </c>
      <c r="B12" s="188"/>
      <c r="C12" s="74"/>
      <c r="F12" s="76"/>
      <c r="G12" s="77"/>
      <c r="H12" s="6"/>
    </row>
    <row r="13" spans="1:8" x14ac:dyDescent="0.25">
      <c r="A13" s="72"/>
      <c r="B13" s="81"/>
      <c r="C13" s="74"/>
      <c r="F13" s="76"/>
      <c r="G13" s="77"/>
      <c r="H13" s="6"/>
    </row>
    <row r="14" spans="1:8" ht="18.75" customHeight="1" x14ac:dyDescent="0.25">
      <c r="A14" s="79" t="s">
        <v>698</v>
      </c>
      <c r="B14" s="79"/>
      <c r="C14" s="74"/>
      <c r="F14" s="76"/>
      <c r="G14" s="77"/>
      <c r="H14" s="6"/>
    </row>
    <row r="15" spans="1:8" x14ac:dyDescent="0.25">
      <c r="A15" s="82" t="s">
        <v>4</v>
      </c>
      <c r="B15" s="82"/>
      <c r="C15" s="74"/>
      <c r="F15" s="76"/>
      <c r="G15" s="77"/>
      <c r="H15" s="6"/>
    </row>
    <row r="16" spans="1:8" x14ac:dyDescent="0.25">
      <c r="A16" s="6"/>
      <c r="B16" s="6"/>
      <c r="C16" s="6"/>
      <c r="D16" s="5"/>
      <c r="E16" s="83"/>
      <c r="F16" s="84"/>
      <c r="G16" s="77"/>
      <c r="H16" s="6"/>
    </row>
    <row r="17" spans="1:12" ht="65.25" customHeight="1" x14ac:dyDescent="0.25">
      <c r="A17" s="6"/>
      <c r="B17" s="6"/>
      <c r="C17" s="6"/>
      <c r="D17" s="5"/>
      <c r="E17" s="83"/>
      <c r="F17" s="84"/>
      <c r="G17" s="77"/>
      <c r="H17" s="6"/>
    </row>
    <row r="18" spans="1:12" ht="21" customHeight="1" thickBot="1" x14ac:dyDescent="0.3">
      <c r="A18" s="189" t="s">
        <v>6</v>
      </c>
      <c r="B18" s="189"/>
      <c r="C18" s="189"/>
      <c r="D18" s="189"/>
      <c r="E18" s="189"/>
      <c r="F18" s="189"/>
      <c r="G18" s="189"/>
      <c r="H18" s="189"/>
    </row>
    <row r="19" spans="1:12" s="6" customFormat="1" ht="66" customHeight="1" x14ac:dyDescent="0.25">
      <c r="A19" s="190" t="s">
        <v>7</v>
      </c>
      <c r="B19" s="192" t="s">
        <v>8</v>
      </c>
      <c r="C19" s="194" t="s">
        <v>9</v>
      </c>
      <c r="D19" s="196" t="s">
        <v>10</v>
      </c>
      <c r="E19" s="197"/>
      <c r="F19" s="198" t="s">
        <v>11</v>
      </c>
      <c r="G19" s="197"/>
      <c r="H19" s="184" t="s">
        <v>12</v>
      </c>
      <c r="L19" s="6">
        <v>0</v>
      </c>
    </row>
    <row r="20" spans="1:12" s="6" customFormat="1" ht="48" customHeight="1" x14ac:dyDescent="0.25">
      <c r="A20" s="191"/>
      <c r="B20" s="193"/>
      <c r="C20" s="195"/>
      <c r="D20" s="7" t="s">
        <v>13</v>
      </c>
      <c r="E20" s="8" t="s">
        <v>14</v>
      </c>
      <c r="F20" s="8" t="s">
        <v>15</v>
      </c>
      <c r="G20" s="7" t="s">
        <v>16</v>
      </c>
      <c r="H20" s="185"/>
    </row>
    <row r="21" spans="1:12" s="13" customFormat="1" ht="16.5" thickBot="1" x14ac:dyDescent="0.3">
      <c r="A21" s="9">
        <v>1</v>
      </c>
      <c r="B21" s="10">
        <v>2</v>
      </c>
      <c r="C21" s="11">
        <v>3</v>
      </c>
      <c r="D21" s="104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2" s="13" customFormat="1" ht="19.5" thickBot="1" x14ac:dyDescent="0.3">
      <c r="A22" s="200" t="s">
        <v>18</v>
      </c>
      <c r="B22" s="201"/>
      <c r="C22" s="201"/>
      <c r="D22" s="201"/>
      <c r="E22" s="201"/>
      <c r="F22" s="201"/>
      <c r="G22" s="201"/>
      <c r="H22" s="202"/>
      <c r="I22" s="5"/>
    </row>
    <row r="23" spans="1:12" s="13" customFormat="1" ht="15.75" customHeight="1" x14ac:dyDescent="0.25">
      <c r="A23" s="14" t="s">
        <v>19</v>
      </c>
      <c r="B23" s="15" t="s">
        <v>20</v>
      </c>
      <c r="C23" s="16" t="s">
        <v>21</v>
      </c>
      <c r="D23" s="97"/>
      <c r="E23" s="89">
        <f>МРСКСибири!E23-МРСКСибири_!E23</f>
        <v>0</v>
      </c>
      <c r="F23" s="89"/>
      <c r="G23" s="85"/>
      <c r="H23" s="17"/>
      <c r="I23" s="5"/>
      <c r="J23" s="116"/>
    </row>
    <row r="24" spans="1:12" s="13" customFormat="1" x14ac:dyDescent="0.25">
      <c r="A24" s="18" t="s">
        <v>22</v>
      </c>
      <c r="B24" s="19" t="s">
        <v>23</v>
      </c>
      <c r="C24" s="20" t="s">
        <v>21</v>
      </c>
      <c r="D24" s="126"/>
      <c r="E24" s="127">
        <f>МРСКСибири!E24-МРСКСибири_!E24</f>
        <v>0</v>
      </c>
      <c r="F24" s="128"/>
      <c r="G24" s="129"/>
      <c r="H24" s="21"/>
      <c r="I24" s="5"/>
      <c r="J24" s="116"/>
    </row>
    <row r="25" spans="1:12" s="13" customFormat="1" ht="31.5" x14ac:dyDescent="0.25">
      <c r="A25" s="18" t="s">
        <v>24</v>
      </c>
      <c r="B25" s="22" t="s">
        <v>25</v>
      </c>
      <c r="C25" s="20" t="s">
        <v>21</v>
      </c>
      <c r="D25" s="126"/>
      <c r="E25" s="127">
        <f>МРСКСибири!E25-МРСКСибири_!E25</f>
        <v>0</v>
      </c>
      <c r="F25" s="128"/>
      <c r="G25" s="129"/>
      <c r="H25" s="21"/>
      <c r="I25" s="5"/>
      <c r="J25" s="116"/>
    </row>
    <row r="26" spans="1:12" s="13" customFormat="1" ht="31.5" x14ac:dyDescent="0.25">
      <c r="A26" s="18" t="s">
        <v>26</v>
      </c>
      <c r="B26" s="22" t="s">
        <v>27</v>
      </c>
      <c r="C26" s="20" t="s">
        <v>21</v>
      </c>
      <c r="D26" s="126"/>
      <c r="E26" s="127">
        <f>МРСКСибири!E26-МРСКСибири_!E26</f>
        <v>0</v>
      </c>
      <c r="F26" s="128"/>
      <c r="G26" s="129"/>
      <c r="H26" s="21"/>
      <c r="I26" s="5"/>
      <c r="J26" s="116"/>
    </row>
    <row r="27" spans="1:12" s="13" customFormat="1" ht="31.5" x14ac:dyDescent="0.25">
      <c r="A27" s="18" t="s">
        <v>28</v>
      </c>
      <c r="B27" s="22" t="s">
        <v>29</v>
      </c>
      <c r="C27" s="20" t="s">
        <v>21</v>
      </c>
      <c r="D27" s="126"/>
      <c r="E27" s="127">
        <f>МРСКСибири!E27-МРСКСибири_!E27</f>
        <v>0</v>
      </c>
      <c r="F27" s="128"/>
      <c r="G27" s="129"/>
      <c r="H27" s="21"/>
      <c r="I27" s="5"/>
      <c r="J27" s="116"/>
    </row>
    <row r="28" spans="1:12" s="13" customFormat="1" x14ac:dyDescent="0.25">
      <c r="A28" s="18" t="s">
        <v>30</v>
      </c>
      <c r="B28" s="19" t="s">
        <v>31</v>
      </c>
      <c r="C28" s="20" t="s">
        <v>21</v>
      </c>
      <c r="D28" s="126"/>
      <c r="E28" s="127">
        <f>МРСКСибири!E28-МРСКСибири_!E28</f>
        <v>0</v>
      </c>
      <c r="F28" s="128"/>
      <c r="G28" s="129"/>
      <c r="H28" s="21"/>
      <c r="I28" s="5"/>
      <c r="J28" s="116"/>
    </row>
    <row r="29" spans="1:12" s="13" customFormat="1" x14ac:dyDescent="0.25">
      <c r="A29" s="18" t="s">
        <v>32</v>
      </c>
      <c r="B29" s="19" t="s">
        <v>33</v>
      </c>
      <c r="C29" s="20" t="s">
        <v>21</v>
      </c>
      <c r="D29" s="98"/>
      <c r="E29" s="142">
        <f>МРСКСибири!E29-МРСКСибири_!E29</f>
        <v>0</v>
      </c>
      <c r="F29" s="87"/>
      <c r="G29" s="86"/>
      <c r="H29" s="21"/>
      <c r="I29" s="5"/>
      <c r="J29" s="116"/>
    </row>
    <row r="30" spans="1:12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6"/>
      <c r="E30" s="127">
        <f>МРСКСибири!E30-МРСКСибири_!E30</f>
        <v>0</v>
      </c>
      <c r="F30" s="128"/>
      <c r="G30" s="129"/>
      <c r="H30" s="21"/>
      <c r="I30" s="5"/>
      <c r="J30" s="116"/>
    </row>
    <row r="31" spans="1:12" s="13" customFormat="1" x14ac:dyDescent="0.25">
      <c r="A31" s="18" t="s">
        <v>36</v>
      </c>
      <c r="B31" s="19" t="s">
        <v>37</v>
      </c>
      <c r="C31" s="20" t="s">
        <v>21</v>
      </c>
      <c r="D31" s="98"/>
      <c r="E31" s="87">
        <f>МРСКСибири!E31-МРСКСибири_!E31</f>
        <v>0</v>
      </c>
      <c r="F31" s="87"/>
      <c r="G31" s="86"/>
      <c r="H31" s="21"/>
      <c r="I31" s="5"/>
      <c r="J31" s="116"/>
    </row>
    <row r="32" spans="1:12" s="13" customFormat="1" x14ac:dyDescent="0.25">
      <c r="A32" s="18" t="s">
        <v>38</v>
      </c>
      <c r="B32" s="19" t="s">
        <v>39</v>
      </c>
      <c r="C32" s="20" t="s">
        <v>21</v>
      </c>
      <c r="D32" s="98"/>
      <c r="E32" s="142">
        <f>МРСКСибири!E32-МРСКСибири_!E32</f>
        <v>0</v>
      </c>
      <c r="F32" s="87"/>
      <c r="G32" s="86"/>
      <c r="H32" s="21"/>
      <c r="I32" s="5"/>
      <c r="J32" s="116"/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6"/>
      <c r="E33" s="127">
        <f>МРСКСибири!E33-МРСКСибири_!E33</f>
        <v>0</v>
      </c>
      <c r="F33" s="128"/>
      <c r="G33" s="129"/>
      <c r="H33" s="21"/>
      <c r="I33" s="5"/>
      <c r="J33" s="116"/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6"/>
      <c r="E34" s="127">
        <f>МРСКСибири!E34-МРСКСибири_!E34</f>
        <v>0</v>
      </c>
      <c r="F34" s="128"/>
      <c r="G34" s="129"/>
      <c r="H34" s="21"/>
      <c r="I34" s="5"/>
      <c r="J34" s="116"/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6"/>
      <c r="E35" s="127">
        <f>МРСКСибири!E35-МРСКСибири_!E35</f>
        <v>0</v>
      </c>
      <c r="F35" s="128"/>
      <c r="G35" s="129"/>
      <c r="H35" s="21"/>
      <c r="I35" s="5"/>
      <c r="J35" s="116"/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6"/>
      <c r="E36" s="127">
        <f>МРСКСибири!E36-МРСКСибири_!E36</f>
        <v>0</v>
      </c>
      <c r="F36" s="128"/>
      <c r="G36" s="129"/>
      <c r="H36" s="21"/>
      <c r="I36" s="5"/>
      <c r="J36" s="116"/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107"/>
      <c r="E37" s="108">
        <f>МРСКСибири!E37-МРСКСибири_!E37</f>
        <v>0</v>
      </c>
      <c r="F37" s="87"/>
      <c r="G37" s="86"/>
      <c r="H37" s="21"/>
      <c r="I37" s="5"/>
      <c r="J37" s="116"/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8"/>
      <c r="E38" s="87">
        <f>МРСКСибири!E38-МРСКСибири_!E38</f>
        <v>-1.3307726476341486E-8</v>
      </c>
      <c r="F38" s="87"/>
      <c r="G38" s="87"/>
      <c r="H38" s="21"/>
      <c r="I38" s="5"/>
      <c r="J38" s="116"/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6"/>
      <c r="E39" s="127">
        <f>МРСКСибири!E39-МРСКСибири_!E39</f>
        <v>0</v>
      </c>
      <c r="F39" s="128"/>
      <c r="G39" s="129"/>
      <c r="H39" s="21"/>
      <c r="I39" s="5"/>
      <c r="J39" s="116"/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6"/>
      <c r="E40" s="127">
        <f>МРСКСибири!E40-МРСКСибири_!E40</f>
        <v>0</v>
      </c>
      <c r="F40" s="128"/>
      <c r="G40" s="129"/>
      <c r="H40" s="21"/>
      <c r="I40" s="5"/>
      <c r="J40" s="116"/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6"/>
      <c r="E41" s="127">
        <f>МРСКСибири!E41-МРСКСибири_!E41</f>
        <v>0</v>
      </c>
      <c r="F41" s="128"/>
      <c r="G41" s="129"/>
      <c r="H41" s="21"/>
      <c r="I41" s="5"/>
      <c r="J41" s="116"/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6"/>
      <c r="E42" s="127">
        <f>МРСКСибири!E42-МРСКСибири_!E42</f>
        <v>0</v>
      </c>
      <c r="F42" s="128"/>
      <c r="G42" s="129"/>
      <c r="H42" s="21"/>
      <c r="I42" s="5"/>
      <c r="J42" s="116"/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6"/>
      <c r="E43" s="127">
        <f>МРСКСибири!E43-МРСКСибири_!E43</f>
        <v>0</v>
      </c>
      <c r="F43" s="128"/>
      <c r="G43" s="129"/>
      <c r="H43" s="21"/>
      <c r="I43" s="5"/>
      <c r="J43" s="116"/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8"/>
      <c r="E44" s="142">
        <f>МРСКСибири!E44-МРСКСибири_!E44</f>
        <v>0</v>
      </c>
      <c r="F44" s="87"/>
      <c r="G44" s="87"/>
      <c r="H44" s="21"/>
      <c r="I44" s="5"/>
      <c r="J44" s="116"/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6"/>
      <c r="E45" s="127">
        <f>МРСКСибири!E45-МРСКСибири_!E45</f>
        <v>0</v>
      </c>
      <c r="F45" s="128"/>
      <c r="G45" s="129"/>
      <c r="H45" s="21"/>
      <c r="I45" s="5"/>
      <c r="J45" s="116"/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8"/>
      <c r="E46" s="87">
        <f>МРСКСибири!E46-МРСКСибири_!E46</f>
        <v>0</v>
      </c>
      <c r="F46" s="87"/>
      <c r="G46" s="87"/>
      <c r="H46" s="21"/>
      <c r="I46" s="5"/>
      <c r="J46" s="116"/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8"/>
      <c r="E47" s="142">
        <f>МРСКСибири!E47-МРСКСибири_!E47</f>
        <v>-1.3309545465745032E-8</v>
      </c>
      <c r="F47" s="87"/>
      <c r="G47" s="87"/>
      <c r="H47" s="21"/>
      <c r="I47" s="5"/>
      <c r="J47" s="116"/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6"/>
      <c r="E48" s="127">
        <f>МРСКСибири!E48-МРСКСибири_!E48</f>
        <v>0</v>
      </c>
      <c r="F48" s="128"/>
      <c r="G48" s="129"/>
      <c r="H48" s="21"/>
      <c r="I48" s="5"/>
      <c r="J48" s="116"/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6"/>
      <c r="E49" s="127">
        <f>МРСКСибири!E49-МРСКСибири_!E49</f>
        <v>0</v>
      </c>
      <c r="F49" s="128"/>
      <c r="G49" s="129"/>
      <c r="H49" s="21"/>
      <c r="I49" s="5"/>
      <c r="J49" s="116"/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6"/>
      <c r="E50" s="127">
        <f>МРСКСибири!E50-МРСКСибири_!E50</f>
        <v>0</v>
      </c>
      <c r="F50" s="128"/>
      <c r="G50" s="129"/>
      <c r="H50" s="21"/>
      <c r="I50" s="5"/>
      <c r="J50" s="116"/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6"/>
      <c r="E51" s="127">
        <f>МРСКСибири!E51-МРСКСибири_!E51</f>
        <v>0</v>
      </c>
      <c r="F51" s="128"/>
      <c r="G51" s="129"/>
      <c r="H51" s="21"/>
      <c r="I51" s="5"/>
      <c r="J51" s="116"/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8"/>
      <c r="E52" s="108">
        <f>МРСКСибири!E52-МРСКСибири_!E52</f>
        <v>0</v>
      </c>
      <c r="F52" s="87"/>
      <c r="G52" s="87"/>
      <c r="H52" s="21"/>
      <c r="I52" s="5"/>
      <c r="J52" s="116"/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8"/>
      <c r="E53" s="87">
        <f>МРСКСибири!E53-МРСКСибири_!E53</f>
        <v>-1.330590748693794E-8</v>
      </c>
      <c r="F53" s="87"/>
      <c r="G53" s="87"/>
      <c r="H53" s="21"/>
      <c r="I53" s="5"/>
      <c r="J53" s="116"/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8"/>
      <c r="E54" s="87">
        <f>МРСКСибири!E54-МРСКСибири_!E54</f>
        <v>0</v>
      </c>
      <c r="F54" s="87"/>
      <c r="G54" s="87"/>
      <c r="H54" s="21"/>
      <c r="I54" s="5"/>
      <c r="J54" s="116"/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8"/>
      <c r="E55" s="87">
        <f>МРСКСибири!E55-МРСКСибири_!E55</f>
        <v>0</v>
      </c>
      <c r="F55" s="87"/>
      <c r="G55" s="87"/>
      <c r="H55" s="21"/>
      <c r="I55" s="5"/>
      <c r="J55" s="116"/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8"/>
      <c r="E56" s="87">
        <f>МРСКСибири!E56-МРСКСибири_!E56</f>
        <v>0</v>
      </c>
      <c r="F56" s="87"/>
      <c r="G56" s="87"/>
      <c r="H56" s="21"/>
      <c r="I56" s="5"/>
      <c r="J56" s="116"/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8"/>
      <c r="E57" s="144">
        <f>МРСКСибири!E57-МРСКСибири_!E57</f>
        <v>266.41960672000096</v>
      </c>
      <c r="F57" s="145" t="s">
        <v>712</v>
      </c>
      <c r="G57" s="87"/>
      <c r="H57" s="21"/>
      <c r="I57" s="5"/>
      <c r="J57" s="116"/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8"/>
      <c r="E58" s="87">
        <f>МРСКСибири!E58-МРСКСибири_!E58</f>
        <v>-266.41960671999959</v>
      </c>
      <c r="F58" s="87"/>
      <c r="G58" s="87"/>
      <c r="H58" s="21"/>
      <c r="I58" s="5"/>
      <c r="J58" s="116"/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6"/>
      <c r="E59" s="127">
        <f>МРСКСибири!E59-МРСКСибири_!E59</f>
        <v>0</v>
      </c>
      <c r="F59" s="128"/>
      <c r="G59" s="129"/>
      <c r="H59" s="21"/>
      <c r="I59" s="5"/>
      <c r="J59" s="116"/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8"/>
      <c r="E60" s="87">
        <f>МРСКСибири!E60-МРСКСибири_!E60</f>
        <v>-1.9785837377639837E-2</v>
      </c>
      <c r="F60" s="87"/>
      <c r="G60" s="87"/>
      <c r="H60" s="21"/>
      <c r="I60" s="5"/>
      <c r="J60" s="116"/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8"/>
      <c r="E61" s="108">
        <f>МРСКСибири!E61-МРСКСибири_!E61</f>
        <v>1.978582406991336E-2</v>
      </c>
      <c r="F61" s="87"/>
      <c r="G61" s="87"/>
      <c r="H61" s="21"/>
      <c r="I61" s="5"/>
      <c r="J61" s="116"/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8"/>
      <c r="E62" s="87">
        <f>МРСКСибири!E62-МРСКСибири_!E62</f>
        <v>0</v>
      </c>
      <c r="F62" s="87"/>
      <c r="G62" s="87"/>
      <c r="H62" s="21"/>
      <c r="I62" s="5"/>
      <c r="J62" s="116"/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8"/>
      <c r="E63" s="144">
        <f>МРСКСибири!E63-МРСКСибири_!E63</f>
        <v>0</v>
      </c>
      <c r="F63" s="145" t="s">
        <v>716</v>
      </c>
      <c r="G63" s="87"/>
      <c r="H63" s="21"/>
      <c r="I63" s="5"/>
      <c r="J63" s="116"/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8"/>
      <c r="E64" s="144">
        <f>МРСКСибири!E64-МРСКСибири_!E64</f>
        <v>0</v>
      </c>
      <c r="F64" s="145" t="s">
        <v>716</v>
      </c>
      <c r="G64" s="87"/>
      <c r="H64" s="21"/>
      <c r="I64" s="5"/>
      <c r="J64" s="116"/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6"/>
      <c r="E65" s="127">
        <f>МРСКСибири!E65-МРСКСибири_!E65</f>
        <v>0</v>
      </c>
      <c r="F65" s="128"/>
      <c r="G65" s="129"/>
      <c r="H65" s="21"/>
      <c r="I65" s="5"/>
      <c r="J65" s="116"/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8"/>
      <c r="E66" s="87">
        <f>МРСКСибири!E66-МРСКСибири_!E66</f>
        <v>0</v>
      </c>
      <c r="F66" s="87"/>
      <c r="G66" s="87"/>
      <c r="H66" s="21"/>
      <c r="I66" s="5"/>
      <c r="J66" s="116"/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8"/>
      <c r="E67" s="147">
        <f>МРСКСибири!E67-МРСКСибири_!E67</f>
        <v>0</v>
      </c>
      <c r="F67" s="87"/>
      <c r="G67" s="87"/>
      <c r="H67" s="21"/>
      <c r="I67" s="5"/>
      <c r="J67" s="116"/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8"/>
      <c r="E68" s="87">
        <f>МРСКСибири!E68-МРСКСибири_!E68</f>
        <v>0</v>
      </c>
      <c r="F68" s="87"/>
      <c r="G68" s="87"/>
      <c r="H68" s="21"/>
      <c r="I68" s="5"/>
      <c r="J68" s="116"/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8"/>
      <c r="E69" s="87">
        <f>МРСКСибири!E69-МРСКСибири_!E69</f>
        <v>0</v>
      </c>
      <c r="F69" s="87"/>
      <c r="G69" s="87"/>
      <c r="H69" s="21"/>
      <c r="I69" s="5"/>
      <c r="J69" s="116"/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8"/>
      <c r="E70" s="87">
        <f>МРСКСибири!E70-МРСКСибири_!E70</f>
        <v>0</v>
      </c>
      <c r="F70" s="87"/>
      <c r="G70" s="87"/>
      <c r="H70" s="21"/>
      <c r="I70" s="5"/>
      <c r="J70" s="116"/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8"/>
      <c r="E71" s="87">
        <f>МРСКСибири!E71-МРСКСибири_!E71</f>
        <v>0</v>
      </c>
      <c r="F71" s="87"/>
      <c r="G71" s="87"/>
      <c r="H71" s="21"/>
      <c r="I71" s="5"/>
      <c r="J71" s="116"/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8"/>
      <c r="E72" s="108">
        <f>МРСКСибири!E72-МРСКСибири_!E72</f>
        <v>0</v>
      </c>
      <c r="F72" s="87"/>
      <c r="G72" s="87"/>
      <c r="H72" s="21"/>
      <c r="I72" s="5"/>
      <c r="J72" s="116"/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107"/>
      <c r="E73" s="108">
        <f>МРСКСибири!E73-МРСКСибири_!E73</f>
        <v>0</v>
      </c>
      <c r="F73" s="87"/>
      <c r="G73" s="87"/>
      <c r="H73" s="21"/>
      <c r="I73" s="5"/>
      <c r="J73" s="116"/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8"/>
      <c r="E74" s="87">
        <f>МРСКСибири!E74-МРСКСибири_!E74</f>
        <v>0</v>
      </c>
      <c r="F74" s="87"/>
      <c r="G74" s="87"/>
      <c r="H74" s="21"/>
      <c r="I74" s="5"/>
      <c r="J74" s="116"/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8"/>
      <c r="E75" s="87">
        <f>МРСКСибири!E75-МРСКСибири_!E75</f>
        <v>0</v>
      </c>
      <c r="F75" s="87"/>
      <c r="G75" s="87"/>
      <c r="H75" s="21"/>
      <c r="I75" s="5"/>
      <c r="J75" s="116"/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109"/>
      <c r="E76" s="110">
        <f>МРСКСибири!E76-МРСКСибири_!E76</f>
        <v>0</v>
      </c>
      <c r="F76" s="88"/>
      <c r="G76" s="88"/>
      <c r="H76" s="30"/>
      <c r="I76" s="5"/>
      <c r="J76" s="116"/>
    </row>
    <row r="77" spans="1:10" s="13" customFormat="1" x14ac:dyDescent="0.25">
      <c r="A77" s="14" t="s">
        <v>111</v>
      </c>
      <c r="B77" s="31" t="s">
        <v>112</v>
      </c>
      <c r="C77" s="16" t="s">
        <v>21</v>
      </c>
      <c r="D77" s="97"/>
      <c r="E77" s="89"/>
      <c r="F77" s="89" t="s">
        <v>708</v>
      </c>
      <c r="G77" s="89" t="s">
        <v>708</v>
      </c>
      <c r="H77" s="117" t="s">
        <v>708</v>
      </c>
      <c r="I77" s="5"/>
      <c r="J77" s="116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8"/>
      <c r="E78" s="87">
        <f>МРСКСибири!E78-МРСКСибири_!E78</f>
        <v>0</v>
      </c>
      <c r="F78" s="87"/>
      <c r="G78" s="87"/>
      <c r="H78" s="21"/>
      <c r="I78" s="5"/>
      <c r="J78" s="116"/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8"/>
      <c r="E79" s="87">
        <f>МРСКСибири!E79-МРСКСибири_!E79</f>
        <v>0</v>
      </c>
      <c r="F79" s="87"/>
      <c r="G79" s="87"/>
      <c r="H79" s="21"/>
      <c r="I79" s="5"/>
      <c r="J79" s="116"/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100"/>
      <c r="E80" s="90">
        <f>МРСКСибири!E80-МРСКСибири_!E80</f>
        <v>0</v>
      </c>
      <c r="F80" s="90"/>
      <c r="G80" s="90"/>
      <c r="H80" s="35"/>
      <c r="I80" s="5"/>
      <c r="J80" s="116"/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105"/>
      <c r="E81" s="106">
        <f>МРСКСибири!E81-МРСКСибири_!E81</f>
        <v>1.3307726476341486E-8</v>
      </c>
      <c r="F81" s="91"/>
      <c r="G81" s="91"/>
      <c r="H81" s="39"/>
      <c r="I81" s="5"/>
      <c r="J81" s="116"/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30"/>
      <c r="E82" s="131">
        <f>МРСКСибири!E82-МРСКСибири_!E82</f>
        <v>0</v>
      </c>
      <c r="F82" s="128"/>
      <c r="G82" s="128"/>
      <c r="H82" s="21"/>
      <c r="I82" s="5"/>
      <c r="J82" s="116"/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30"/>
      <c r="E83" s="131">
        <f>МРСКСибири!E83-МРСКСибири_!E83</f>
        <v>0</v>
      </c>
      <c r="F83" s="128"/>
      <c r="G83" s="128"/>
      <c r="H83" s="21"/>
      <c r="I83" s="5"/>
      <c r="J83" s="116"/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30"/>
      <c r="E84" s="131">
        <f>МРСКСибири!E84-МРСКСибири_!E84</f>
        <v>0</v>
      </c>
      <c r="F84" s="128"/>
      <c r="G84" s="128"/>
      <c r="H84" s="21"/>
      <c r="I84" s="5"/>
      <c r="J84" s="116"/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30"/>
      <c r="E85" s="131">
        <f>МРСКСибири!E85-МРСКСибири_!E85</f>
        <v>0</v>
      </c>
      <c r="F85" s="128"/>
      <c r="G85" s="128"/>
      <c r="H85" s="21"/>
      <c r="I85" s="5"/>
      <c r="J85" s="116"/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30"/>
      <c r="E86" s="131">
        <f>МРСКСибири!E86-МРСКСибири_!E86</f>
        <v>0</v>
      </c>
      <c r="F86" s="128"/>
      <c r="G86" s="128"/>
      <c r="H86" s="21"/>
      <c r="I86" s="5"/>
      <c r="J86" s="116"/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107"/>
      <c r="E87" s="143">
        <f>МРСКСибири!E87-МРСКСибири_!E87</f>
        <v>0</v>
      </c>
      <c r="F87" s="87"/>
      <c r="G87" s="87"/>
      <c r="H87" s="21"/>
      <c r="I87" s="5"/>
      <c r="J87" s="116"/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30"/>
      <c r="E88" s="131">
        <f>МРСКСибири!E88-МРСКСибири_!E88</f>
        <v>0</v>
      </c>
      <c r="F88" s="128"/>
      <c r="G88" s="128"/>
      <c r="H88" s="21"/>
      <c r="I88" s="5"/>
      <c r="J88" s="116"/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107"/>
      <c r="E89" s="108">
        <f>МРСКСибири!E89-МРСКСибири_!E89</f>
        <v>0</v>
      </c>
      <c r="F89" s="87"/>
      <c r="G89" s="87"/>
      <c r="H89" s="21"/>
      <c r="I89" s="5"/>
      <c r="J89" s="116"/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107"/>
      <c r="E90" s="143">
        <f>МРСКСибири!E90-МРСКСибири_!E90</f>
        <v>1.3308635971043259E-8</v>
      </c>
      <c r="F90" s="87"/>
      <c r="G90" s="87"/>
      <c r="H90" s="21"/>
      <c r="I90" s="5"/>
      <c r="J90" s="116"/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30"/>
      <c r="E91" s="131">
        <f>МРСКСибири!E91-МРСКСибири_!E91</f>
        <v>0</v>
      </c>
      <c r="F91" s="128"/>
      <c r="G91" s="128"/>
      <c r="H91" s="21"/>
      <c r="I91" s="5"/>
      <c r="J91" s="116"/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30"/>
      <c r="E92" s="131">
        <f>МРСКСибири!E92-МРСКСибири_!E92</f>
        <v>0</v>
      </c>
      <c r="F92" s="128"/>
      <c r="G92" s="128"/>
      <c r="H92" s="21"/>
      <c r="I92" s="5"/>
      <c r="J92" s="116"/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30"/>
      <c r="E93" s="131">
        <f>МРСКСибири!E93-МРСКСибири_!E93</f>
        <v>0</v>
      </c>
      <c r="F93" s="128"/>
      <c r="G93" s="128"/>
      <c r="H93" s="21"/>
      <c r="I93" s="5"/>
      <c r="J93" s="116"/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30"/>
      <c r="E94" s="131">
        <f>МРСКСибири!E94-МРСКСибири_!E94</f>
        <v>0</v>
      </c>
      <c r="F94" s="128"/>
      <c r="G94" s="128"/>
      <c r="H94" s="21"/>
      <c r="I94" s="5"/>
      <c r="J94" s="116"/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107"/>
      <c r="E95" s="108">
        <f>МРСКСибири!E95-МРСКСибири_!E95</f>
        <v>0</v>
      </c>
      <c r="F95" s="87"/>
      <c r="G95" s="87"/>
      <c r="H95" s="21"/>
      <c r="I95" s="5"/>
      <c r="J95" s="116"/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107"/>
      <c r="E96" s="108">
        <f>МРСКСибири!E96-МРСКСибири_!E96</f>
        <v>0</v>
      </c>
      <c r="F96" s="87"/>
      <c r="G96" s="87"/>
      <c r="H96" s="21"/>
      <c r="I96" s="5"/>
      <c r="J96" s="116"/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8"/>
      <c r="E97" s="87">
        <f>МРСКСибири!E97-МРСКСибири_!E97</f>
        <v>0</v>
      </c>
      <c r="F97" s="87"/>
      <c r="G97" s="87"/>
      <c r="H97" s="21"/>
      <c r="I97" s="5"/>
      <c r="J97" s="116"/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8"/>
      <c r="E98" s="87">
        <f>МРСКСибири!E98-МРСКСибири_!E98</f>
        <v>0</v>
      </c>
      <c r="F98" s="87"/>
      <c r="G98" s="87"/>
      <c r="H98" s="21"/>
      <c r="I98" s="5"/>
      <c r="J98" s="116"/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8"/>
      <c r="E99" s="87">
        <f>МРСКСибири!E99-МРСКСибири_!E99</f>
        <v>0</v>
      </c>
      <c r="F99" s="87"/>
      <c r="G99" s="87"/>
      <c r="H99" s="21"/>
      <c r="I99" s="5"/>
      <c r="J99" s="116"/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8"/>
      <c r="E100" s="87">
        <f>МРСКСибири!E100-МРСКСибири_!E100</f>
        <v>0</v>
      </c>
      <c r="F100" s="87"/>
      <c r="G100" s="87"/>
      <c r="H100" s="21"/>
      <c r="I100" s="5"/>
      <c r="J100" s="116"/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8"/>
      <c r="E101" s="87">
        <f>МРСКСибири!E101-МРСКСибири_!E101</f>
        <v>0</v>
      </c>
      <c r="F101" s="87"/>
      <c r="G101" s="87"/>
      <c r="H101" s="21"/>
      <c r="I101" s="5"/>
      <c r="J101" s="116"/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107"/>
      <c r="E102" s="108">
        <f>МРСКСибири!E102-МРСКСибири_!E102</f>
        <v>0</v>
      </c>
      <c r="F102" s="87"/>
      <c r="G102" s="87"/>
      <c r="H102" s="21"/>
      <c r="I102" s="5"/>
      <c r="J102" s="116"/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8"/>
      <c r="E103" s="87">
        <f>МРСКСибири!E103-МРСКСибири_!E103</f>
        <v>0</v>
      </c>
      <c r="F103" s="87"/>
      <c r="G103" s="87"/>
      <c r="H103" s="21"/>
      <c r="I103" s="5"/>
      <c r="J103" s="116"/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8"/>
      <c r="E104" s="87">
        <f>МРСКСибири!E104-МРСКСибири_!E104</f>
        <v>0</v>
      </c>
      <c r="F104" s="87"/>
      <c r="G104" s="87"/>
      <c r="H104" s="21"/>
      <c r="I104" s="5"/>
      <c r="J104" s="116"/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8"/>
      <c r="E105" s="87">
        <f>МРСКСибири!E105-МРСКСибири_!E105</f>
        <v>0</v>
      </c>
      <c r="F105" s="87"/>
      <c r="G105" s="87"/>
      <c r="H105" s="21"/>
      <c r="I105" s="5"/>
      <c r="J105" s="116"/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8"/>
      <c r="E106" s="87">
        <f>МРСКСибири!E106-МРСКСибири_!E106</f>
        <v>0</v>
      </c>
      <c r="F106" s="87"/>
      <c r="G106" s="87"/>
      <c r="H106" s="21"/>
      <c r="I106" s="5"/>
      <c r="J106" s="116"/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8"/>
      <c r="E107" s="87">
        <f>МРСКСибири!E107-МРСКСибири_!E107</f>
        <v>0</v>
      </c>
      <c r="F107" s="87"/>
      <c r="G107" s="87"/>
      <c r="H107" s="21"/>
      <c r="I107" s="5"/>
      <c r="J107" s="116"/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107"/>
      <c r="E108" s="108">
        <f>МРСКСибири!E108-МРСКСибири_!E108</f>
        <v>0</v>
      </c>
      <c r="F108" s="87"/>
      <c r="G108" s="87"/>
      <c r="H108" s="21"/>
      <c r="I108" s="5"/>
      <c r="J108" s="116"/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107"/>
      <c r="E109" s="108">
        <f>МРСКСибири!E109-МРСКСибири_!E109</f>
        <v>1.3307726476341486E-8</v>
      </c>
      <c r="F109" s="87"/>
      <c r="G109" s="87"/>
      <c r="H109" s="21"/>
      <c r="I109" s="5"/>
      <c r="J109" s="116"/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6"/>
      <c r="E110" s="127">
        <f>МРСКСибири!E110-МРСКСибири_!E110</f>
        <v>0</v>
      </c>
      <c r="F110" s="128"/>
      <c r="G110" s="129"/>
      <c r="H110" s="21"/>
      <c r="I110" s="5"/>
      <c r="J110" s="116"/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6"/>
      <c r="E111" s="127">
        <f>МРСКСибири!E111-МРСКСибири_!E111</f>
        <v>0</v>
      </c>
      <c r="F111" s="128"/>
      <c r="G111" s="129"/>
      <c r="H111" s="21"/>
      <c r="I111" s="5"/>
      <c r="J111" s="116"/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6"/>
      <c r="E112" s="127">
        <f>МРСКСибири!E112-МРСКСибири_!E112</f>
        <v>0</v>
      </c>
      <c r="F112" s="128"/>
      <c r="G112" s="129"/>
      <c r="H112" s="21"/>
      <c r="I112" s="5"/>
      <c r="J112" s="116"/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6"/>
      <c r="E113" s="127">
        <f>МРСКСибири!E113-МРСКСибири_!E113</f>
        <v>0</v>
      </c>
      <c r="F113" s="128"/>
      <c r="G113" s="129"/>
      <c r="H113" s="21"/>
      <c r="I113" s="5"/>
      <c r="J113" s="116"/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6"/>
      <c r="E114" s="127">
        <f>МРСКСибири!E114-МРСКСибири_!E114</f>
        <v>0</v>
      </c>
      <c r="F114" s="128"/>
      <c r="G114" s="129"/>
      <c r="H114" s="21"/>
      <c r="I114" s="5"/>
      <c r="J114" s="116"/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8"/>
      <c r="E115" s="118">
        <f>МРСКСибири!E115-МРСКСибири_!E115</f>
        <v>-1.639180000000124</v>
      </c>
      <c r="F115" s="87"/>
      <c r="G115" s="87"/>
      <c r="H115" s="21"/>
      <c r="I115" s="5"/>
      <c r="J115" s="116"/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6"/>
      <c r="E116" s="127">
        <f>МРСКСибири!E116-МРСКСибири_!E116</f>
        <v>0</v>
      </c>
      <c r="F116" s="128"/>
      <c r="G116" s="129"/>
      <c r="H116" s="21"/>
      <c r="I116" s="5"/>
      <c r="J116" s="116"/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8"/>
      <c r="E117" s="118">
        <f>МРСКСибири!E117-МРСКСибири_!E117</f>
        <v>0</v>
      </c>
      <c r="F117" s="87"/>
      <c r="G117" s="87"/>
      <c r="H117" s="21"/>
      <c r="I117" s="5"/>
      <c r="J117" s="116"/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8"/>
      <c r="E118" s="118">
        <f>МРСКСибири!E118-МРСКСибири_!E118</f>
        <v>1.3308635971043259E-8</v>
      </c>
      <c r="F118" s="87"/>
      <c r="G118" s="87"/>
      <c r="H118" s="21"/>
      <c r="I118" s="5"/>
      <c r="J118" s="116"/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6"/>
      <c r="E119" s="127">
        <f>МРСКСибири!E119-МРСКСибири_!E119</f>
        <v>0</v>
      </c>
      <c r="F119" s="128"/>
      <c r="G119" s="129"/>
      <c r="H119" s="21"/>
      <c r="I119" s="5"/>
      <c r="J119" s="116"/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6"/>
      <c r="E120" s="127">
        <f>МРСКСибири!E120-МРСКСибири_!E120</f>
        <v>0</v>
      </c>
      <c r="F120" s="128"/>
      <c r="G120" s="129"/>
      <c r="H120" s="21"/>
      <c r="I120" s="5"/>
      <c r="J120" s="116"/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6"/>
      <c r="E121" s="127">
        <f>МРСКСибири!E121-МРСКСибири_!E121</f>
        <v>0</v>
      </c>
      <c r="F121" s="128"/>
      <c r="G121" s="129"/>
      <c r="H121" s="21"/>
      <c r="I121" s="5"/>
      <c r="J121" s="116"/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6"/>
      <c r="E122" s="127">
        <f>МРСКСибири!E122-МРСКСибири_!E122</f>
        <v>0</v>
      </c>
      <c r="F122" s="128"/>
      <c r="G122" s="129"/>
      <c r="H122" s="21"/>
      <c r="I122" s="5"/>
      <c r="J122" s="116"/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107"/>
      <c r="E123" s="108">
        <f>МРСКСибири!E123-МРСКСибири_!E123</f>
        <v>1.6391799999992145</v>
      </c>
      <c r="F123" s="87"/>
      <c r="G123" s="87"/>
      <c r="H123" s="21"/>
      <c r="I123" s="5"/>
      <c r="J123" s="116"/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8"/>
      <c r="E124" s="87">
        <f>МРСКСибири!E124-МРСКСибири_!E124</f>
        <v>0</v>
      </c>
      <c r="F124" s="87"/>
      <c r="G124" s="87"/>
      <c r="H124" s="21"/>
      <c r="I124" s="5"/>
      <c r="J124" s="116"/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6"/>
      <c r="E125" s="127">
        <f>МРСКСибири!E125-МРСКСибири_!E125</f>
        <v>0</v>
      </c>
      <c r="F125" s="128"/>
      <c r="G125" s="129"/>
      <c r="H125" s="21"/>
      <c r="I125" s="5"/>
      <c r="J125" s="116"/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6"/>
      <c r="E126" s="127">
        <f>МРСКСибири!E126-МРСКСибири_!E126</f>
        <v>0</v>
      </c>
      <c r="F126" s="128"/>
      <c r="G126" s="129"/>
      <c r="H126" s="21"/>
      <c r="I126" s="5"/>
      <c r="J126" s="116"/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6"/>
      <c r="E127" s="127">
        <f>МРСКСибири!E127-МРСКСибири_!E127</f>
        <v>0</v>
      </c>
      <c r="F127" s="128"/>
      <c r="G127" s="129"/>
      <c r="H127" s="21"/>
      <c r="I127" s="5"/>
      <c r="J127" s="116"/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6"/>
      <c r="E128" s="127">
        <f>МРСКСибири!E128-МРСКСибири_!E128</f>
        <v>0</v>
      </c>
      <c r="F128" s="128"/>
      <c r="G128" s="129"/>
      <c r="H128" s="21"/>
      <c r="I128" s="5"/>
      <c r="J128" s="116"/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6"/>
      <c r="E129" s="127">
        <f>МРСКСибири!E129-МРСКСибири_!E129</f>
        <v>0</v>
      </c>
      <c r="F129" s="128"/>
      <c r="G129" s="129"/>
      <c r="H129" s="21"/>
      <c r="I129" s="5"/>
      <c r="J129" s="116"/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8"/>
      <c r="E130" s="87">
        <f>МРСКСибири!E130-МРСКСибири_!E130</f>
        <v>0</v>
      </c>
      <c r="F130" s="87"/>
      <c r="G130" s="87"/>
      <c r="H130" s="21"/>
      <c r="I130" s="5"/>
      <c r="J130" s="116"/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6"/>
      <c r="E131" s="127">
        <f>МРСКСибири!E131-МРСКСибири_!E131</f>
        <v>0</v>
      </c>
      <c r="F131" s="128"/>
      <c r="G131" s="129"/>
      <c r="H131" s="21"/>
      <c r="I131" s="5"/>
      <c r="J131" s="116"/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30"/>
      <c r="E132" s="131">
        <f>МРСКСибири!E132-МРСКСибири_!E132</f>
        <v>0</v>
      </c>
      <c r="F132" s="128"/>
      <c r="G132" s="128"/>
      <c r="H132" s="21"/>
      <c r="I132" s="5"/>
      <c r="J132" s="116"/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30"/>
      <c r="E133" s="131">
        <f>МРСКСибири!E133-МРСКСибири_!E133</f>
        <v>0</v>
      </c>
      <c r="F133" s="128"/>
      <c r="G133" s="128"/>
      <c r="H133" s="21"/>
      <c r="I133" s="5"/>
      <c r="J133" s="116"/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6"/>
      <c r="E134" s="127">
        <f>МРСКСибири!E134-МРСКСибири_!E134</f>
        <v>0</v>
      </c>
      <c r="F134" s="128"/>
      <c r="G134" s="129"/>
      <c r="H134" s="21"/>
      <c r="I134" s="5"/>
      <c r="J134" s="116"/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6"/>
      <c r="E135" s="127">
        <f>МРСКСибири!E135-МРСКСибири_!E135</f>
        <v>0</v>
      </c>
      <c r="F135" s="128"/>
      <c r="G135" s="129"/>
      <c r="H135" s="21"/>
      <c r="I135" s="5"/>
      <c r="J135" s="116"/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6"/>
      <c r="E136" s="127">
        <f>МРСКСибири!E136-МРСКСибири_!E136</f>
        <v>0</v>
      </c>
      <c r="F136" s="128"/>
      <c r="G136" s="129"/>
      <c r="H136" s="21"/>
      <c r="I136" s="5"/>
      <c r="J136" s="116"/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6"/>
      <c r="E137" s="127">
        <f>МРСКСибири!E137-МРСКСибири_!E137</f>
        <v>0</v>
      </c>
      <c r="F137" s="128"/>
      <c r="G137" s="129"/>
      <c r="H137" s="21"/>
      <c r="I137" s="5"/>
      <c r="J137" s="116"/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107"/>
      <c r="E138" s="108">
        <f>МРСКСибири!E138-МРСКСибири_!E138</f>
        <v>0</v>
      </c>
      <c r="F138" s="87"/>
      <c r="G138" s="87"/>
      <c r="H138" s="21"/>
      <c r="I138" s="5"/>
      <c r="J138" s="116"/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8"/>
      <c r="E139" s="108">
        <f>МРСКСибири!E139-МРСКСибири_!E139</f>
        <v>1.3307726476341486E-8</v>
      </c>
      <c r="F139" s="87"/>
      <c r="G139" s="87"/>
      <c r="H139" s="21"/>
      <c r="I139" s="5"/>
      <c r="J139" s="116"/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6"/>
      <c r="E140" s="131">
        <f>МРСКСибири!E140-МРСКСибири_!E140</f>
        <v>0</v>
      </c>
      <c r="F140" s="128"/>
      <c r="G140" s="128"/>
      <c r="H140" s="21"/>
      <c r="I140" s="5"/>
      <c r="J140" s="116"/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6"/>
      <c r="E141" s="131">
        <f>МРСКСибири!E141-МРСКСибири_!E141</f>
        <v>0</v>
      </c>
      <c r="F141" s="128"/>
      <c r="G141" s="128"/>
      <c r="H141" s="21"/>
      <c r="I141" s="5"/>
      <c r="J141" s="116"/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6"/>
      <c r="E142" s="131">
        <f>МРСКСибири!E142-МРСКСибири_!E142</f>
        <v>0</v>
      </c>
      <c r="F142" s="128"/>
      <c r="G142" s="128"/>
      <c r="H142" s="21"/>
      <c r="I142" s="5"/>
      <c r="J142" s="116"/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6"/>
      <c r="E143" s="131">
        <f>МРСКСибири!E143-МРСКСибири_!E143</f>
        <v>0</v>
      </c>
      <c r="F143" s="128"/>
      <c r="G143" s="128"/>
      <c r="H143" s="21"/>
      <c r="I143" s="5"/>
      <c r="J143" s="116"/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6"/>
      <c r="E144" s="131">
        <f>МРСКСибири!E144-МРСКСибири_!E144</f>
        <v>0</v>
      </c>
      <c r="F144" s="128"/>
      <c r="G144" s="128"/>
      <c r="H144" s="21"/>
      <c r="I144" s="5"/>
      <c r="J144" s="116"/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8"/>
      <c r="E145" s="108">
        <f>МРСКСибири!E145-МРСКСибири_!E145</f>
        <v>-1.8361800000002404</v>
      </c>
      <c r="F145" s="87"/>
      <c r="G145" s="87"/>
      <c r="H145" s="21"/>
      <c r="I145" s="5"/>
      <c r="J145" s="116"/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6"/>
      <c r="E146" s="131">
        <f>МРСКСибири!E146-МРСКСибири_!E146</f>
        <v>0</v>
      </c>
      <c r="F146" s="128"/>
      <c r="G146" s="128"/>
      <c r="H146" s="21"/>
      <c r="I146" s="5"/>
      <c r="J146" s="116"/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8"/>
      <c r="E147" s="108">
        <f>МРСКСибири!E147-МРСКСибири_!E147</f>
        <v>0</v>
      </c>
      <c r="F147" s="87"/>
      <c r="G147" s="87"/>
      <c r="H147" s="21"/>
      <c r="I147" s="5"/>
      <c r="J147" s="116"/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8"/>
      <c r="E148" s="108">
        <f>МРСКСибири!E148-МРСКСибири_!E148</f>
        <v>1.3308635971043259E-8</v>
      </c>
      <c r="F148" s="87"/>
      <c r="G148" s="87"/>
      <c r="H148" s="21"/>
      <c r="I148" s="5"/>
      <c r="J148" s="116"/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6"/>
      <c r="E149" s="131">
        <f>МРСКСибири!E149-МРСКСибири_!E149</f>
        <v>0</v>
      </c>
      <c r="F149" s="128"/>
      <c r="G149" s="128"/>
      <c r="H149" s="21"/>
      <c r="I149" s="5"/>
      <c r="J149" s="116"/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6"/>
      <c r="E150" s="131">
        <f>МРСКСибири!E150-МРСКСибири_!E150</f>
        <v>0</v>
      </c>
      <c r="F150" s="128"/>
      <c r="G150" s="128"/>
      <c r="H150" s="21"/>
      <c r="I150" s="5"/>
      <c r="J150" s="116"/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6"/>
      <c r="E151" s="131">
        <f>МРСКСибири!E151-МРСКСибири_!E151</f>
        <v>0</v>
      </c>
      <c r="F151" s="128"/>
      <c r="G151" s="128"/>
      <c r="H151" s="21"/>
      <c r="I151" s="5"/>
      <c r="J151" s="116"/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6"/>
      <c r="E152" s="131">
        <f>МРСКСибири!E152-МРСКСибири_!E152</f>
        <v>0</v>
      </c>
      <c r="F152" s="128"/>
      <c r="G152" s="128"/>
      <c r="H152" s="21"/>
      <c r="I152" s="5"/>
      <c r="J152" s="116"/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8"/>
      <c r="E153" s="108">
        <f>МРСКСибири!E153-МРСКСибири_!E153</f>
        <v>1.8361799999993309</v>
      </c>
      <c r="F153" s="87"/>
      <c r="G153" s="87"/>
      <c r="H153" s="21"/>
      <c r="I153" s="5"/>
      <c r="J153" s="116"/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8"/>
      <c r="E154" s="108">
        <f>МРСКСибири!E154-МРСКСибири_!E154</f>
        <v>1.3307726476341486E-8</v>
      </c>
      <c r="F154" s="87"/>
      <c r="G154" s="87"/>
      <c r="H154" s="21"/>
      <c r="I154" s="5"/>
      <c r="J154" s="116"/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8"/>
      <c r="E155" s="108">
        <f>МРСКСибири!E155-МРСКСибири_!E155</f>
        <v>735.7922504009573</v>
      </c>
      <c r="F155" s="87"/>
      <c r="G155" s="87"/>
      <c r="H155" s="21"/>
      <c r="I155" s="5"/>
      <c r="J155" s="116"/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8"/>
      <c r="E156" s="108">
        <f>МРСКСибири!E156-МРСКСибири_!E156</f>
        <v>0</v>
      </c>
      <c r="F156" s="87"/>
      <c r="G156" s="87"/>
      <c r="H156" s="21"/>
      <c r="I156" s="5"/>
      <c r="J156" s="116"/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8"/>
      <c r="E157" s="87">
        <f>МРСКСибири!E157-МРСКСибири_!E157</f>
        <v>0</v>
      </c>
      <c r="F157" s="87"/>
      <c r="G157" s="87"/>
      <c r="H157" s="21"/>
      <c r="I157" s="5"/>
      <c r="J157" s="116"/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100"/>
      <c r="E158" s="112">
        <f>МРСКСибири!E158-МРСКСибири_!E158</f>
        <v>0</v>
      </c>
      <c r="F158" s="90"/>
      <c r="G158" s="90"/>
      <c r="H158" s="35"/>
      <c r="I158" s="5"/>
      <c r="J158" s="116"/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7"/>
      <c r="E159" s="89"/>
      <c r="F159" s="89" t="s">
        <v>708</v>
      </c>
      <c r="G159" s="89" t="s">
        <v>708</v>
      </c>
      <c r="H159" s="117" t="s">
        <v>708</v>
      </c>
      <c r="I159" s="5"/>
      <c r="J159" s="116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8"/>
      <c r="E160" s="108">
        <f>МРСКСибири!E160-МРСКСибири_!E160</f>
        <v>1.3307726476341486E-8</v>
      </c>
      <c r="F160" s="87"/>
      <c r="G160" s="87"/>
      <c r="H160" s="21"/>
      <c r="I160" s="5"/>
      <c r="J160" s="116"/>
    </row>
    <row r="161" spans="1:11" s="13" customFormat="1" x14ac:dyDescent="0.25">
      <c r="A161" s="18" t="s">
        <v>231</v>
      </c>
      <c r="B161" s="22" t="s">
        <v>232</v>
      </c>
      <c r="C161" s="20" t="s">
        <v>21</v>
      </c>
      <c r="D161" s="98"/>
      <c r="E161" s="87">
        <f>МРСКСибири!E161-МРСКСибири_!E161</f>
        <v>0</v>
      </c>
      <c r="F161" s="87"/>
      <c r="G161" s="87"/>
      <c r="H161" s="21"/>
      <c r="I161" s="5"/>
      <c r="J161" s="116"/>
    </row>
    <row r="162" spans="1:11" s="13" customFormat="1" x14ac:dyDescent="0.25">
      <c r="A162" s="18" t="s">
        <v>233</v>
      </c>
      <c r="B162" s="24" t="s">
        <v>234</v>
      </c>
      <c r="C162" s="20" t="s">
        <v>21</v>
      </c>
      <c r="D162" s="98"/>
      <c r="E162" s="87">
        <f>МРСКСибири!E162-МРСКСибири_!E162</f>
        <v>0</v>
      </c>
      <c r="F162" s="87"/>
      <c r="G162" s="87"/>
      <c r="H162" s="21"/>
      <c r="I162" s="5"/>
      <c r="J162" s="116"/>
    </row>
    <row r="163" spans="1:11" s="13" customFormat="1" x14ac:dyDescent="0.25">
      <c r="A163" s="18" t="s">
        <v>235</v>
      </c>
      <c r="B163" s="22" t="s">
        <v>236</v>
      </c>
      <c r="C163" s="20" t="s">
        <v>21</v>
      </c>
      <c r="D163" s="98"/>
      <c r="E163" s="87">
        <f>МРСКСибири!E163-МРСКСибири_!E163</f>
        <v>0</v>
      </c>
      <c r="F163" s="87"/>
      <c r="G163" s="87"/>
      <c r="H163" s="21"/>
      <c r="I163" s="5"/>
      <c r="J163" s="116"/>
    </row>
    <row r="164" spans="1:11" s="13" customFormat="1" x14ac:dyDescent="0.25">
      <c r="A164" s="27" t="s">
        <v>237</v>
      </c>
      <c r="B164" s="24" t="s">
        <v>238</v>
      </c>
      <c r="C164" s="20" t="s">
        <v>21</v>
      </c>
      <c r="D164" s="99"/>
      <c r="E164" s="88">
        <f>МРСКСибири!E164-МРСКСибири_!E164</f>
        <v>0</v>
      </c>
      <c r="F164" s="88"/>
      <c r="G164" s="88"/>
      <c r="H164" s="30"/>
      <c r="I164" s="5"/>
      <c r="J164" s="116"/>
    </row>
    <row r="165" spans="1:11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00"/>
      <c r="E165" s="112">
        <f>МРСКСибири!E165-МРСКСибири_!E165</f>
        <v>-8.638423310003418E-12</v>
      </c>
      <c r="F165" s="90"/>
      <c r="G165" s="90"/>
      <c r="H165" s="35"/>
      <c r="I165" s="5"/>
      <c r="J165" s="116"/>
    </row>
    <row r="166" spans="1:11" s="13" customFormat="1" ht="19.5" thickBot="1" x14ac:dyDescent="0.3">
      <c r="A166" s="200" t="s">
        <v>241</v>
      </c>
      <c r="B166" s="201"/>
      <c r="C166" s="201"/>
      <c r="D166" s="201"/>
      <c r="E166" s="201"/>
      <c r="F166" s="201"/>
      <c r="G166" s="201"/>
      <c r="H166" s="202"/>
      <c r="I166" s="5"/>
      <c r="J166" s="116"/>
    </row>
    <row r="167" spans="1:11" s="13" customFormat="1" x14ac:dyDescent="0.25">
      <c r="A167" s="36" t="s">
        <v>242</v>
      </c>
      <c r="B167" s="37" t="s">
        <v>243</v>
      </c>
      <c r="C167" s="20" t="s">
        <v>21</v>
      </c>
      <c r="D167" s="101"/>
      <c r="E167" s="106">
        <f>МРСКСибири!E167-МРСКСибири_!E167</f>
        <v>0</v>
      </c>
      <c r="F167" s="91"/>
      <c r="G167" s="91"/>
      <c r="H167" s="39"/>
      <c r="I167" s="5"/>
      <c r="J167" s="116"/>
      <c r="K167" s="116"/>
    </row>
    <row r="168" spans="1:11" s="13" customFormat="1" x14ac:dyDescent="0.25">
      <c r="A168" s="18" t="s">
        <v>244</v>
      </c>
      <c r="B168" s="19" t="s">
        <v>23</v>
      </c>
      <c r="C168" s="20" t="s">
        <v>21</v>
      </c>
      <c r="D168" s="126"/>
      <c r="E168" s="127">
        <f>МРСКСибири!E168-МРСКСибири_!E168</f>
        <v>0</v>
      </c>
      <c r="F168" s="128"/>
      <c r="G168" s="129"/>
      <c r="H168" s="21"/>
      <c r="I168" s="5"/>
      <c r="J168" s="116"/>
      <c r="K168" s="116"/>
    </row>
    <row r="169" spans="1:11" s="13" customFormat="1" ht="31.5" x14ac:dyDescent="0.25">
      <c r="A169" s="18" t="s">
        <v>245</v>
      </c>
      <c r="B169" s="24" t="s">
        <v>25</v>
      </c>
      <c r="C169" s="20" t="s">
        <v>21</v>
      </c>
      <c r="D169" s="126"/>
      <c r="E169" s="127">
        <f>МРСКСибири!E169-МРСКСибири_!E169</f>
        <v>0</v>
      </c>
      <c r="F169" s="128"/>
      <c r="G169" s="129"/>
      <c r="H169" s="21"/>
      <c r="I169" s="5"/>
      <c r="J169" s="116"/>
      <c r="K169" s="116"/>
    </row>
    <row r="170" spans="1:11" s="13" customFormat="1" ht="31.5" x14ac:dyDescent="0.25">
      <c r="A170" s="18" t="s">
        <v>246</v>
      </c>
      <c r="B170" s="24" t="s">
        <v>27</v>
      </c>
      <c r="C170" s="20" t="s">
        <v>21</v>
      </c>
      <c r="D170" s="126"/>
      <c r="E170" s="127">
        <f>МРСКСибири!E170-МРСКСибири_!E170</f>
        <v>0</v>
      </c>
      <c r="F170" s="128"/>
      <c r="G170" s="129"/>
      <c r="H170" s="21"/>
      <c r="I170" s="5"/>
      <c r="J170" s="116"/>
      <c r="K170" s="116"/>
    </row>
    <row r="171" spans="1:11" s="13" customFormat="1" ht="31.5" x14ac:dyDescent="0.25">
      <c r="A171" s="18" t="s">
        <v>247</v>
      </c>
      <c r="B171" s="24" t="s">
        <v>29</v>
      </c>
      <c r="C171" s="20" t="s">
        <v>21</v>
      </c>
      <c r="D171" s="126"/>
      <c r="E171" s="127">
        <f>МРСКСибири!E171-МРСКСибири_!E171</f>
        <v>0</v>
      </c>
      <c r="F171" s="128"/>
      <c r="G171" s="129"/>
      <c r="H171" s="21"/>
      <c r="I171" s="5"/>
      <c r="J171" s="116"/>
      <c r="K171" s="116"/>
    </row>
    <row r="172" spans="1:11" s="13" customFormat="1" x14ac:dyDescent="0.25">
      <c r="A172" s="18" t="s">
        <v>248</v>
      </c>
      <c r="B172" s="19" t="s">
        <v>31</v>
      </c>
      <c r="C172" s="20" t="s">
        <v>21</v>
      </c>
      <c r="D172" s="126"/>
      <c r="E172" s="127">
        <f>МРСКСибири!E172-МРСКСибири_!E172</f>
        <v>0</v>
      </c>
      <c r="F172" s="128"/>
      <c r="G172" s="129"/>
      <c r="H172" s="21"/>
      <c r="I172" s="5"/>
      <c r="J172" s="116"/>
      <c r="K172" s="116"/>
    </row>
    <row r="173" spans="1:11" s="13" customFormat="1" x14ac:dyDescent="0.25">
      <c r="A173" s="18" t="s">
        <v>249</v>
      </c>
      <c r="B173" s="19" t="s">
        <v>33</v>
      </c>
      <c r="C173" s="20" t="s">
        <v>21</v>
      </c>
      <c r="D173" s="98"/>
      <c r="E173" s="87">
        <f>МРСКСибири!E173-МРСКСибири_!E173</f>
        <v>621.04309999999532</v>
      </c>
      <c r="F173" s="87"/>
      <c r="G173" s="87"/>
      <c r="H173" s="21"/>
      <c r="I173" s="5"/>
      <c r="J173" s="116"/>
      <c r="K173" s="116"/>
    </row>
    <row r="174" spans="1:11" s="13" customFormat="1" x14ac:dyDescent="0.25">
      <c r="A174" s="18" t="s">
        <v>250</v>
      </c>
      <c r="B174" s="19" t="s">
        <v>35</v>
      </c>
      <c r="C174" s="20" t="s">
        <v>21</v>
      </c>
      <c r="D174" s="126"/>
      <c r="E174" s="127">
        <f>МРСКСибири!E174-МРСКСибири_!E174</f>
        <v>0</v>
      </c>
      <c r="F174" s="128"/>
      <c r="G174" s="129"/>
      <c r="H174" s="21"/>
      <c r="I174" s="5"/>
      <c r="J174" s="116"/>
      <c r="K174" s="116"/>
    </row>
    <row r="175" spans="1:11" s="13" customFormat="1" x14ac:dyDescent="0.25">
      <c r="A175" s="18" t="s">
        <v>251</v>
      </c>
      <c r="B175" s="19" t="s">
        <v>37</v>
      </c>
      <c r="C175" s="20" t="s">
        <v>21</v>
      </c>
      <c r="D175" s="98"/>
      <c r="E175" s="87">
        <f>МРСКСибири!E175-МРСКСибири_!E175</f>
        <v>0</v>
      </c>
      <c r="F175" s="87"/>
      <c r="G175" s="87"/>
      <c r="H175" s="21"/>
      <c r="I175" s="5"/>
      <c r="J175" s="116"/>
      <c r="K175" s="116"/>
    </row>
    <row r="176" spans="1:11" s="13" customFormat="1" x14ac:dyDescent="0.25">
      <c r="A176" s="18" t="s">
        <v>252</v>
      </c>
      <c r="B176" s="19" t="s">
        <v>39</v>
      </c>
      <c r="C176" s="20" t="s">
        <v>21</v>
      </c>
      <c r="D176" s="98"/>
      <c r="E176" s="87">
        <f>МРСКСибири!E176-МРСКСибири_!E176</f>
        <v>-621.04310000000032</v>
      </c>
      <c r="F176" s="87"/>
      <c r="G176" s="87"/>
      <c r="H176" s="21"/>
      <c r="I176" s="5"/>
      <c r="J176" s="116"/>
      <c r="K176" s="116"/>
    </row>
    <row r="177" spans="1:11" s="13" customFormat="1" x14ac:dyDescent="0.25">
      <c r="A177" s="18" t="s">
        <v>253</v>
      </c>
      <c r="B177" s="19" t="s">
        <v>41</v>
      </c>
      <c r="C177" s="20" t="s">
        <v>21</v>
      </c>
      <c r="D177" s="126"/>
      <c r="E177" s="127">
        <f>МРСКСибири!E177-МРСКСибири_!E177</f>
        <v>0</v>
      </c>
      <c r="F177" s="128"/>
      <c r="G177" s="129"/>
      <c r="H177" s="21"/>
      <c r="I177" s="5"/>
      <c r="J177" s="116"/>
      <c r="K177" s="116"/>
    </row>
    <row r="178" spans="1:11" s="13" customFormat="1" ht="31.5" x14ac:dyDescent="0.25">
      <c r="A178" s="18" t="s">
        <v>254</v>
      </c>
      <c r="B178" s="22" t="s">
        <v>43</v>
      </c>
      <c r="C178" s="20" t="s">
        <v>21</v>
      </c>
      <c r="D178" s="126"/>
      <c r="E178" s="127">
        <f>МРСКСибири!E178-МРСКСибири_!E178</f>
        <v>0</v>
      </c>
      <c r="F178" s="128"/>
      <c r="G178" s="129"/>
      <c r="H178" s="21"/>
      <c r="I178" s="5"/>
      <c r="J178" s="116"/>
      <c r="K178" s="116"/>
    </row>
    <row r="179" spans="1:11" s="13" customFormat="1" x14ac:dyDescent="0.25">
      <c r="A179" s="18" t="s">
        <v>255</v>
      </c>
      <c r="B179" s="23" t="s">
        <v>45</v>
      </c>
      <c r="C179" s="20" t="s">
        <v>21</v>
      </c>
      <c r="D179" s="126"/>
      <c r="E179" s="127">
        <f>МРСКСибири!E179-МРСКСибири_!E179</f>
        <v>0</v>
      </c>
      <c r="F179" s="128"/>
      <c r="G179" s="129"/>
      <c r="H179" s="21"/>
      <c r="I179" s="5"/>
      <c r="J179" s="116"/>
      <c r="K179" s="116"/>
    </row>
    <row r="180" spans="1:11" s="13" customFormat="1" x14ac:dyDescent="0.25">
      <c r="A180" s="18" t="s">
        <v>256</v>
      </c>
      <c r="B180" s="23" t="s">
        <v>47</v>
      </c>
      <c r="C180" s="20" t="s">
        <v>21</v>
      </c>
      <c r="D180" s="126"/>
      <c r="E180" s="127">
        <f>МРСКСибири!E180-МРСКСибири_!E180</f>
        <v>0</v>
      </c>
      <c r="F180" s="128"/>
      <c r="G180" s="129"/>
      <c r="H180" s="21"/>
      <c r="I180" s="5"/>
      <c r="J180" s="116"/>
      <c r="K180" s="116"/>
    </row>
    <row r="181" spans="1:11" s="13" customFormat="1" ht="31.5" x14ac:dyDescent="0.25">
      <c r="A181" s="18" t="s">
        <v>257</v>
      </c>
      <c r="B181" s="22" t="s">
        <v>258</v>
      </c>
      <c r="C181" s="20" t="s">
        <v>21</v>
      </c>
      <c r="D181" s="126"/>
      <c r="E181" s="127">
        <f>МРСКСибири!E181-МРСКСибири_!E181</f>
        <v>0</v>
      </c>
      <c r="F181" s="128"/>
      <c r="G181" s="129"/>
      <c r="H181" s="21"/>
      <c r="I181" s="5"/>
      <c r="J181" s="116"/>
      <c r="K181" s="116"/>
    </row>
    <row r="182" spans="1:11" s="13" customFormat="1" x14ac:dyDescent="0.25">
      <c r="A182" s="18" t="s">
        <v>259</v>
      </c>
      <c r="B182" s="24" t="s">
        <v>260</v>
      </c>
      <c r="C182" s="20" t="s">
        <v>21</v>
      </c>
      <c r="D182" s="126"/>
      <c r="E182" s="127">
        <f>МРСКСибири!E182-МРСКСибири_!E182</f>
        <v>0</v>
      </c>
      <c r="F182" s="128"/>
      <c r="G182" s="129"/>
      <c r="H182" s="21"/>
      <c r="I182" s="5"/>
      <c r="J182" s="116"/>
      <c r="K182" s="116"/>
    </row>
    <row r="183" spans="1:11" s="13" customFormat="1" x14ac:dyDescent="0.25">
      <c r="A183" s="18" t="s">
        <v>261</v>
      </c>
      <c r="B183" s="24" t="s">
        <v>262</v>
      </c>
      <c r="C183" s="20" t="s">
        <v>21</v>
      </c>
      <c r="D183" s="126"/>
      <c r="E183" s="127">
        <f>МРСКСибири!E183-МРСКСибири_!E183</f>
        <v>0</v>
      </c>
      <c r="F183" s="128"/>
      <c r="G183" s="129"/>
      <c r="H183" s="21"/>
      <c r="I183" s="5"/>
      <c r="J183" s="116"/>
      <c r="K183" s="116"/>
    </row>
    <row r="184" spans="1:11" s="13" customFormat="1" x14ac:dyDescent="0.25">
      <c r="A184" s="18" t="s">
        <v>263</v>
      </c>
      <c r="B184" s="19" t="s">
        <v>49</v>
      </c>
      <c r="C184" s="20" t="s">
        <v>21</v>
      </c>
      <c r="D184" s="98"/>
      <c r="E184" s="87">
        <f>МРСКСибири!E184-МРСКСибири_!E184</f>
        <v>0</v>
      </c>
      <c r="F184" s="87"/>
      <c r="G184" s="87"/>
      <c r="H184" s="21"/>
      <c r="I184" s="5"/>
      <c r="J184" s="116"/>
      <c r="K184" s="116"/>
    </row>
    <row r="185" spans="1:11" s="13" customFormat="1" x14ac:dyDescent="0.25">
      <c r="A185" s="18" t="s">
        <v>264</v>
      </c>
      <c r="B185" s="40" t="s">
        <v>265</v>
      </c>
      <c r="C185" s="20" t="s">
        <v>21</v>
      </c>
      <c r="D185" s="98"/>
      <c r="E185" s="108">
        <f>МРСКСибири!E185-МРСКСибири_!E185</f>
        <v>0</v>
      </c>
      <c r="F185" s="87"/>
      <c r="G185" s="87"/>
      <c r="H185" s="21"/>
      <c r="I185" s="5"/>
      <c r="J185" s="116"/>
      <c r="K185" s="116"/>
    </row>
    <row r="186" spans="1:11" s="13" customFormat="1" x14ac:dyDescent="0.25">
      <c r="A186" s="18" t="s">
        <v>266</v>
      </c>
      <c r="B186" s="22" t="s">
        <v>267</v>
      </c>
      <c r="C186" s="20" t="s">
        <v>21</v>
      </c>
      <c r="D186" s="126"/>
      <c r="E186" s="133">
        <f>МРСКСибири!E186-МРСКСибири_!E186</f>
        <v>0</v>
      </c>
      <c r="F186" s="128"/>
      <c r="G186" s="128"/>
      <c r="H186" s="21"/>
      <c r="I186" s="5"/>
      <c r="J186" s="116"/>
      <c r="K186" s="116"/>
    </row>
    <row r="187" spans="1:11" s="13" customFormat="1" x14ac:dyDescent="0.25">
      <c r="A187" s="18" t="s">
        <v>268</v>
      </c>
      <c r="B187" s="22" t="s">
        <v>269</v>
      </c>
      <c r="C187" s="20" t="s">
        <v>21</v>
      </c>
      <c r="D187" s="98"/>
      <c r="E187" s="108">
        <f>МРСКСибири!E187-МРСКСибири_!E187</f>
        <v>0</v>
      </c>
      <c r="F187" s="87"/>
      <c r="G187" s="87"/>
      <c r="H187" s="21"/>
      <c r="I187" s="5"/>
      <c r="J187" s="116"/>
      <c r="K187" s="116"/>
    </row>
    <row r="188" spans="1:11" s="13" customFormat="1" x14ac:dyDescent="0.25">
      <c r="A188" s="18" t="s">
        <v>270</v>
      </c>
      <c r="B188" s="24" t="s">
        <v>271</v>
      </c>
      <c r="C188" s="20" t="s">
        <v>21</v>
      </c>
      <c r="D188" s="98"/>
      <c r="E188" s="87">
        <f>МРСКСибири!E188-МРСКСибири_!E188</f>
        <v>0</v>
      </c>
      <c r="F188" s="87"/>
      <c r="G188" s="87"/>
      <c r="H188" s="21"/>
      <c r="I188" s="5"/>
      <c r="J188" s="116"/>
      <c r="K188" s="116"/>
    </row>
    <row r="189" spans="1:11" s="13" customFormat="1" x14ac:dyDescent="0.25">
      <c r="A189" s="18" t="s">
        <v>272</v>
      </c>
      <c r="B189" s="24" t="s">
        <v>273</v>
      </c>
      <c r="C189" s="20" t="s">
        <v>21</v>
      </c>
      <c r="D189" s="98"/>
      <c r="E189" s="87">
        <f>МРСКСибири!E189-МРСКСибири_!E189</f>
        <v>0</v>
      </c>
      <c r="F189" s="87"/>
      <c r="G189" s="87"/>
      <c r="H189" s="21"/>
      <c r="I189" s="5"/>
      <c r="J189" s="116"/>
      <c r="K189" s="116"/>
    </row>
    <row r="190" spans="1:11" s="13" customFormat="1" x14ac:dyDescent="0.25">
      <c r="A190" s="18" t="s">
        <v>274</v>
      </c>
      <c r="B190" s="24" t="s">
        <v>275</v>
      </c>
      <c r="C190" s="20" t="s">
        <v>21</v>
      </c>
      <c r="D190" s="98"/>
      <c r="E190" s="87">
        <f>МРСКСибири!E190-МРСКСибири_!E190</f>
        <v>0</v>
      </c>
      <c r="F190" s="87"/>
      <c r="G190" s="87"/>
      <c r="H190" s="21"/>
      <c r="I190" s="5"/>
      <c r="J190" s="116"/>
      <c r="K190" s="116"/>
    </row>
    <row r="191" spans="1:11" s="13" customFormat="1" ht="31.5" x14ac:dyDescent="0.25">
      <c r="A191" s="18" t="s">
        <v>276</v>
      </c>
      <c r="B191" s="22" t="s">
        <v>277</v>
      </c>
      <c r="C191" s="20" t="s">
        <v>21</v>
      </c>
      <c r="D191" s="98"/>
      <c r="E191" s="87">
        <f>МРСКСибири!E191-МРСКСибири_!E191</f>
        <v>0</v>
      </c>
      <c r="F191" s="87"/>
      <c r="G191" s="87"/>
      <c r="H191" s="21"/>
      <c r="I191" s="5"/>
      <c r="J191" s="116"/>
      <c r="K191" s="116"/>
    </row>
    <row r="192" spans="1:11" s="13" customFormat="1" ht="31.5" x14ac:dyDescent="0.25">
      <c r="A192" s="18" t="s">
        <v>278</v>
      </c>
      <c r="B192" s="22" t="s">
        <v>279</v>
      </c>
      <c r="C192" s="20" t="s">
        <v>21</v>
      </c>
      <c r="D192" s="98"/>
      <c r="E192" s="87">
        <f>МРСКСибири!E192-МРСКСибири_!E192</f>
        <v>0</v>
      </c>
      <c r="F192" s="87"/>
      <c r="G192" s="87"/>
      <c r="H192" s="21"/>
      <c r="I192" s="5"/>
      <c r="J192" s="116"/>
      <c r="K192" s="116"/>
    </row>
    <row r="193" spans="1:11" s="13" customFormat="1" x14ac:dyDescent="0.25">
      <c r="A193" s="18" t="s">
        <v>280</v>
      </c>
      <c r="B193" s="22" t="s">
        <v>281</v>
      </c>
      <c r="C193" s="20" t="s">
        <v>21</v>
      </c>
      <c r="D193" s="126"/>
      <c r="E193" s="128">
        <f>МРСКСибири!E193-МРСКСибири_!E193</f>
        <v>0</v>
      </c>
      <c r="F193" s="128"/>
      <c r="G193" s="128"/>
      <c r="H193" s="21"/>
      <c r="I193" s="5"/>
      <c r="J193" s="116"/>
      <c r="K193" s="116"/>
    </row>
    <row r="194" spans="1:11" s="13" customFormat="1" x14ac:dyDescent="0.25">
      <c r="A194" s="18" t="s">
        <v>282</v>
      </c>
      <c r="B194" s="22" t="s">
        <v>283</v>
      </c>
      <c r="C194" s="20" t="s">
        <v>21</v>
      </c>
      <c r="D194" s="98"/>
      <c r="E194" s="87">
        <f>МРСКСибири!E194-МРСКСибири_!E194</f>
        <v>0</v>
      </c>
      <c r="F194" s="87"/>
      <c r="G194" s="87"/>
      <c r="H194" s="21"/>
      <c r="I194" s="5"/>
      <c r="J194" s="116"/>
      <c r="K194" s="116"/>
    </row>
    <row r="195" spans="1:11" s="13" customFormat="1" x14ac:dyDescent="0.25">
      <c r="A195" s="18" t="s">
        <v>284</v>
      </c>
      <c r="B195" s="22" t="s">
        <v>285</v>
      </c>
      <c r="C195" s="20" t="s">
        <v>21</v>
      </c>
      <c r="D195" s="98"/>
      <c r="E195" s="87">
        <f>МРСКСибири!E195-МРСКСибири_!E195</f>
        <v>0</v>
      </c>
      <c r="F195" s="87"/>
      <c r="G195" s="87"/>
      <c r="H195" s="21"/>
      <c r="I195" s="5"/>
      <c r="J195" s="116"/>
      <c r="K195" s="116"/>
    </row>
    <row r="196" spans="1:11" s="13" customFormat="1" x14ac:dyDescent="0.25">
      <c r="A196" s="18" t="s">
        <v>286</v>
      </c>
      <c r="B196" s="22" t="s">
        <v>287</v>
      </c>
      <c r="C196" s="20" t="s">
        <v>21</v>
      </c>
      <c r="D196" s="98"/>
      <c r="E196" s="87">
        <f>МРСКСибири!E196-МРСКСибири_!E196</f>
        <v>0</v>
      </c>
      <c r="F196" s="87"/>
      <c r="G196" s="87"/>
      <c r="H196" s="21"/>
      <c r="I196" s="5"/>
      <c r="J196" s="116"/>
      <c r="K196" s="116"/>
    </row>
    <row r="197" spans="1:11" s="13" customFormat="1" x14ac:dyDescent="0.25">
      <c r="A197" s="18" t="s">
        <v>288</v>
      </c>
      <c r="B197" s="24" t="s">
        <v>289</v>
      </c>
      <c r="C197" s="20" t="s">
        <v>21</v>
      </c>
      <c r="D197" s="98"/>
      <c r="E197" s="87">
        <f>МРСКСибири!E197-МРСКСибири_!E197</f>
        <v>0</v>
      </c>
      <c r="F197" s="87"/>
      <c r="G197" s="87"/>
      <c r="H197" s="21"/>
      <c r="I197" s="5"/>
      <c r="J197" s="116"/>
      <c r="K197" s="116"/>
    </row>
    <row r="198" spans="1:11" s="13" customFormat="1" x14ac:dyDescent="0.25">
      <c r="A198" s="18" t="s">
        <v>290</v>
      </c>
      <c r="B198" s="22" t="s">
        <v>291</v>
      </c>
      <c r="C198" s="20" t="s">
        <v>21</v>
      </c>
      <c r="D198" s="98"/>
      <c r="E198" s="119">
        <f>МРСКСибири!E198-МРСКСибири_!E198</f>
        <v>0</v>
      </c>
      <c r="F198" s="87"/>
      <c r="G198" s="87"/>
      <c r="H198" s="21"/>
      <c r="I198" s="5"/>
      <c r="J198" s="116"/>
      <c r="K198" s="116"/>
    </row>
    <row r="199" spans="1:11" s="13" customFormat="1" x14ac:dyDescent="0.25">
      <c r="A199" s="18" t="s">
        <v>292</v>
      </c>
      <c r="B199" s="22" t="s">
        <v>293</v>
      </c>
      <c r="C199" s="20" t="s">
        <v>21</v>
      </c>
      <c r="D199" s="98"/>
      <c r="E199" s="87">
        <f>МРСКСибири!E199-МРСКСибири_!E199</f>
        <v>0</v>
      </c>
      <c r="F199" s="87"/>
      <c r="G199" s="87"/>
      <c r="H199" s="21"/>
      <c r="I199" s="5"/>
      <c r="J199" s="116"/>
      <c r="K199" s="116"/>
    </row>
    <row r="200" spans="1:11" s="13" customFormat="1" x14ac:dyDescent="0.25">
      <c r="A200" s="18" t="s">
        <v>294</v>
      </c>
      <c r="B200" s="22" t="s">
        <v>295</v>
      </c>
      <c r="C200" s="20" t="s">
        <v>21</v>
      </c>
      <c r="D200" s="98"/>
      <c r="E200" s="87">
        <f>МРСКСибири!E200-МРСКСибири_!E200</f>
        <v>0</v>
      </c>
      <c r="F200" s="87"/>
      <c r="G200" s="87"/>
      <c r="H200" s="21"/>
      <c r="I200" s="5"/>
      <c r="J200" s="116"/>
      <c r="K200" s="116"/>
    </row>
    <row r="201" spans="1:11" s="13" customFormat="1" ht="31.5" x14ac:dyDescent="0.25">
      <c r="A201" s="18" t="s">
        <v>296</v>
      </c>
      <c r="B201" s="22" t="s">
        <v>297</v>
      </c>
      <c r="C201" s="20" t="s">
        <v>21</v>
      </c>
      <c r="D201" s="98"/>
      <c r="E201" s="87">
        <f>МРСКСибири!E201-МРСКСибири_!E201</f>
        <v>0</v>
      </c>
      <c r="F201" s="87"/>
      <c r="G201" s="87"/>
      <c r="H201" s="21"/>
      <c r="I201" s="5"/>
      <c r="J201" s="116"/>
      <c r="K201" s="116"/>
    </row>
    <row r="202" spans="1:11" s="13" customFormat="1" x14ac:dyDescent="0.25">
      <c r="A202" s="18" t="s">
        <v>298</v>
      </c>
      <c r="B202" s="22" t="s">
        <v>299</v>
      </c>
      <c r="C202" s="20" t="s">
        <v>21</v>
      </c>
      <c r="D202" s="98"/>
      <c r="E202" s="87">
        <f>МРСКСибири!E202-МРСКСибири_!E202</f>
        <v>0</v>
      </c>
      <c r="F202" s="87"/>
      <c r="G202" s="87"/>
      <c r="H202" s="21"/>
      <c r="I202" s="5"/>
      <c r="J202" s="116"/>
      <c r="K202" s="116"/>
    </row>
    <row r="203" spans="1:11" s="13" customFormat="1" x14ac:dyDescent="0.25">
      <c r="A203" s="18" t="s">
        <v>300</v>
      </c>
      <c r="B203" s="40" t="s">
        <v>301</v>
      </c>
      <c r="C203" s="20" t="s">
        <v>21</v>
      </c>
      <c r="D203" s="98"/>
      <c r="E203" s="108">
        <f>МРСКСибири!E203-МРСКСибири_!E203</f>
        <v>0</v>
      </c>
      <c r="F203" s="87"/>
      <c r="G203" s="87"/>
      <c r="H203" s="21"/>
      <c r="I203" s="5"/>
      <c r="J203" s="116"/>
      <c r="K203" s="116"/>
    </row>
    <row r="204" spans="1:11" s="13" customFormat="1" x14ac:dyDescent="0.25">
      <c r="A204" s="18" t="s">
        <v>302</v>
      </c>
      <c r="B204" s="22" t="s">
        <v>303</v>
      </c>
      <c r="C204" s="20" t="s">
        <v>21</v>
      </c>
      <c r="D204" s="98"/>
      <c r="E204" s="87">
        <f>МРСКСибири!E204-МРСКСибири_!E204</f>
        <v>0</v>
      </c>
      <c r="F204" s="87"/>
      <c r="G204" s="87"/>
      <c r="H204" s="21"/>
      <c r="I204" s="5"/>
      <c r="J204" s="116"/>
      <c r="K204" s="116"/>
    </row>
    <row r="205" spans="1:11" s="13" customFormat="1" x14ac:dyDescent="0.25">
      <c r="A205" s="18" t="s">
        <v>304</v>
      </c>
      <c r="B205" s="22" t="s">
        <v>305</v>
      </c>
      <c r="C205" s="20" t="s">
        <v>21</v>
      </c>
      <c r="D205" s="126"/>
      <c r="E205" s="134">
        <f>МРСКСибири!E205-МРСКСибири_!E205</f>
        <v>0</v>
      </c>
      <c r="F205" s="128"/>
      <c r="G205" s="128"/>
      <c r="H205" s="21"/>
      <c r="I205" s="5"/>
      <c r="J205" s="116"/>
      <c r="K205" s="116"/>
    </row>
    <row r="206" spans="1:11" s="13" customFormat="1" ht="31.5" x14ac:dyDescent="0.25">
      <c r="A206" s="18" t="s">
        <v>306</v>
      </c>
      <c r="B206" s="24" t="s">
        <v>307</v>
      </c>
      <c r="C206" s="20" t="s">
        <v>21</v>
      </c>
      <c r="D206" s="126"/>
      <c r="E206" s="127">
        <f>МРСКСибири!E206-МРСКСибири_!E206</f>
        <v>0</v>
      </c>
      <c r="F206" s="128"/>
      <c r="G206" s="128"/>
      <c r="H206" s="21"/>
      <c r="I206" s="5"/>
      <c r="J206" s="116"/>
      <c r="K206" s="116"/>
    </row>
    <row r="207" spans="1:11" s="13" customFormat="1" x14ac:dyDescent="0.25">
      <c r="A207" s="18" t="s">
        <v>308</v>
      </c>
      <c r="B207" s="25" t="s">
        <v>309</v>
      </c>
      <c r="C207" s="20" t="s">
        <v>21</v>
      </c>
      <c r="D207" s="126"/>
      <c r="E207" s="127">
        <f>МРСКСибири!E207-МРСКСибири_!E207</f>
        <v>0</v>
      </c>
      <c r="F207" s="128"/>
      <c r="G207" s="128"/>
      <c r="H207" s="21"/>
      <c r="I207" s="5"/>
      <c r="J207" s="116"/>
      <c r="K207" s="116"/>
    </row>
    <row r="208" spans="1:11" s="13" customFormat="1" x14ac:dyDescent="0.25">
      <c r="A208" s="18" t="s">
        <v>310</v>
      </c>
      <c r="B208" s="25" t="s">
        <v>311</v>
      </c>
      <c r="C208" s="20" t="s">
        <v>21</v>
      </c>
      <c r="D208" s="126"/>
      <c r="E208" s="127">
        <f>МРСКСибири!E208-МРСКСибири_!E208</f>
        <v>0</v>
      </c>
      <c r="F208" s="128"/>
      <c r="G208" s="128"/>
      <c r="H208" s="21"/>
      <c r="I208" s="5"/>
      <c r="J208" s="116"/>
      <c r="K208" s="116"/>
    </row>
    <row r="209" spans="1:11" s="13" customFormat="1" x14ac:dyDescent="0.25">
      <c r="A209" s="18" t="s">
        <v>312</v>
      </c>
      <c r="B209" s="22" t="s">
        <v>313</v>
      </c>
      <c r="C209" s="20" t="s">
        <v>21</v>
      </c>
      <c r="D209" s="98"/>
      <c r="E209" s="87">
        <f>МРСКСибири!E209-МРСКСибири_!E209</f>
        <v>0</v>
      </c>
      <c r="F209" s="87"/>
      <c r="G209" s="87"/>
      <c r="H209" s="21"/>
      <c r="I209" s="5"/>
      <c r="J209" s="116"/>
      <c r="K209" s="116"/>
    </row>
    <row r="210" spans="1:11" s="13" customFormat="1" x14ac:dyDescent="0.25">
      <c r="A210" s="18" t="s">
        <v>314</v>
      </c>
      <c r="B210" s="40" t="s">
        <v>315</v>
      </c>
      <c r="C210" s="20" t="s">
        <v>21</v>
      </c>
      <c r="D210" s="98"/>
      <c r="E210" s="108">
        <f>МРСКСибири!E210-МРСКСибири_!E210</f>
        <v>0</v>
      </c>
      <c r="F210" s="87"/>
      <c r="G210" s="87"/>
      <c r="H210" s="21"/>
      <c r="I210" s="5"/>
      <c r="J210" s="116"/>
      <c r="K210" s="116"/>
    </row>
    <row r="211" spans="1:11" s="13" customFormat="1" x14ac:dyDescent="0.25">
      <c r="A211" s="18" t="s">
        <v>316</v>
      </c>
      <c r="B211" s="22" t="s">
        <v>317</v>
      </c>
      <c r="C211" s="20" t="s">
        <v>21</v>
      </c>
      <c r="D211" s="98"/>
      <c r="E211" s="108">
        <f>МРСКСибири!E211-МРСКСибири_!E211</f>
        <v>0</v>
      </c>
      <c r="F211" s="87"/>
      <c r="G211" s="87"/>
      <c r="H211" s="21"/>
      <c r="I211" s="5"/>
      <c r="J211" s="116"/>
      <c r="K211" s="116"/>
    </row>
    <row r="212" spans="1:11" s="13" customFormat="1" x14ac:dyDescent="0.25">
      <c r="A212" s="18" t="s">
        <v>318</v>
      </c>
      <c r="B212" s="24" t="s">
        <v>319</v>
      </c>
      <c r="C212" s="20" t="s">
        <v>21</v>
      </c>
      <c r="D212" s="98"/>
      <c r="E212" s="87">
        <f>МРСКСибири!E212-МРСКСибири_!E212</f>
        <v>0</v>
      </c>
      <c r="F212" s="87"/>
      <c r="G212" s="87"/>
      <c r="H212" s="21"/>
      <c r="I212" s="5"/>
      <c r="J212" s="116"/>
      <c r="K212" s="116"/>
    </row>
    <row r="213" spans="1:11" s="13" customFormat="1" x14ac:dyDescent="0.25">
      <c r="A213" s="18" t="s">
        <v>320</v>
      </c>
      <c r="B213" s="24" t="s">
        <v>321</v>
      </c>
      <c r="C213" s="20" t="s">
        <v>21</v>
      </c>
      <c r="D213" s="98"/>
      <c r="E213" s="87">
        <f>МРСКСибири!E213-МРСКСибири_!E213</f>
        <v>0</v>
      </c>
      <c r="F213" s="87"/>
      <c r="G213" s="87"/>
      <c r="H213" s="21"/>
      <c r="I213" s="5"/>
      <c r="J213" s="116"/>
      <c r="K213" s="116"/>
    </row>
    <row r="214" spans="1:11" s="13" customFormat="1" x14ac:dyDescent="0.25">
      <c r="A214" s="18" t="s">
        <v>322</v>
      </c>
      <c r="B214" s="24" t="s">
        <v>323</v>
      </c>
      <c r="C214" s="20" t="s">
        <v>21</v>
      </c>
      <c r="D214" s="98"/>
      <c r="E214" s="87">
        <f>МРСКСибири!E214-МРСКСибири_!E214</f>
        <v>0</v>
      </c>
      <c r="F214" s="87"/>
      <c r="G214" s="87"/>
      <c r="H214" s="21"/>
      <c r="I214" s="5"/>
      <c r="J214" s="116"/>
      <c r="K214" s="116"/>
    </row>
    <row r="215" spans="1:11" s="13" customFormat="1" x14ac:dyDescent="0.25">
      <c r="A215" s="18" t="s">
        <v>324</v>
      </c>
      <c r="B215" s="24" t="s">
        <v>325</v>
      </c>
      <c r="C215" s="20" t="s">
        <v>21</v>
      </c>
      <c r="D215" s="98"/>
      <c r="E215" s="87">
        <f>МРСКСибири!E215-МРСКСибири_!E215</f>
        <v>0</v>
      </c>
      <c r="F215" s="87"/>
      <c r="G215" s="87"/>
      <c r="H215" s="21"/>
      <c r="I215" s="5"/>
      <c r="J215" s="116"/>
      <c r="K215" s="116"/>
    </row>
    <row r="216" spans="1:11" s="13" customFormat="1" x14ac:dyDescent="0.25">
      <c r="A216" s="18" t="s">
        <v>326</v>
      </c>
      <c r="B216" s="24" t="s">
        <v>327</v>
      </c>
      <c r="C216" s="20" t="s">
        <v>21</v>
      </c>
      <c r="D216" s="126"/>
      <c r="E216" s="128">
        <f>МРСКСибири!E216-МРСКСибири_!E216</f>
        <v>0</v>
      </c>
      <c r="F216" s="128"/>
      <c r="G216" s="128"/>
      <c r="H216" s="21"/>
      <c r="I216" s="5"/>
      <c r="J216" s="116"/>
      <c r="K216" s="116"/>
    </row>
    <row r="217" spans="1:11" s="13" customFormat="1" x14ac:dyDescent="0.25">
      <c r="A217" s="18" t="s">
        <v>328</v>
      </c>
      <c r="B217" s="24" t="s">
        <v>329</v>
      </c>
      <c r="C217" s="20" t="s">
        <v>21</v>
      </c>
      <c r="D217" s="98"/>
      <c r="E217" s="87">
        <f>МРСКСибири!E217-МРСКСибири_!E217</f>
        <v>0</v>
      </c>
      <c r="F217" s="87"/>
      <c r="G217" s="87"/>
      <c r="H217" s="21"/>
      <c r="I217" s="5"/>
      <c r="J217" s="116"/>
      <c r="K217" s="116"/>
    </row>
    <row r="218" spans="1:11" s="13" customFormat="1" x14ac:dyDescent="0.25">
      <c r="A218" s="18" t="s">
        <v>330</v>
      </c>
      <c r="B218" s="22" t="s">
        <v>331</v>
      </c>
      <c r="C218" s="20" t="s">
        <v>21</v>
      </c>
      <c r="D218" s="126"/>
      <c r="E218" s="128">
        <f>МРСКСибири!E218-МРСКСибири_!E218</f>
        <v>0</v>
      </c>
      <c r="F218" s="128"/>
      <c r="G218" s="128"/>
      <c r="H218" s="21"/>
      <c r="I218" s="5"/>
      <c r="J218" s="116"/>
      <c r="K218" s="116"/>
    </row>
    <row r="219" spans="1:11" s="13" customFormat="1" x14ac:dyDescent="0.25">
      <c r="A219" s="18" t="s">
        <v>332</v>
      </c>
      <c r="B219" s="22" t="s">
        <v>333</v>
      </c>
      <c r="C219" s="20" t="s">
        <v>21</v>
      </c>
      <c r="D219" s="98"/>
      <c r="E219" s="87">
        <f>МРСКСибири!E219-МРСКСибири_!E219</f>
        <v>0</v>
      </c>
      <c r="F219" s="87"/>
      <c r="G219" s="87"/>
      <c r="H219" s="21"/>
      <c r="I219" s="5"/>
      <c r="J219" s="116"/>
      <c r="K219" s="116"/>
    </row>
    <row r="220" spans="1:11" s="13" customFormat="1" x14ac:dyDescent="0.25">
      <c r="A220" s="18" t="s">
        <v>334</v>
      </c>
      <c r="B220" s="22" t="s">
        <v>112</v>
      </c>
      <c r="C220" s="20" t="s">
        <v>228</v>
      </c>
      <c r="D220" s="126"/>
      <c r="E220" s="127">
        <f>МРСКСибири!E220-МРСКСибири_!E220</f>
        <v>0</v>
      </c>
      <c r="F220" s="128"/>
      <c r="G220" s="128"/>
      <c r="H220" s="21"/>
      <c r="I220" s="5"/>
      <c r="J220" s="116"/>
      <c r="K220" s="116"/>
    </row>
    <row r="221" spans="1:11" s="13" customFormat="1" ht="31.5" x14ac:dyDescent="0.25">
      <c r="A221" s="18" t="s">
        <v>335</v>
      </c>
      <c r="B221" s="22" t="s">
        <v>336</v>
      </c>
      <c r="C221" s="20" t="s">
        <v>21</v>
      </c>
      <c r="D221" s="98"/>
      <c r="E221" s="87">
        <f>МРСКСибири!E221-МРСКСибири_!E221</f>
        <v>0</v>
      </c>
      <c r="F221" s="87"/>
      <c r="G221" s="87"/>
      <c r="H221" s="21"/>
      <c r="I221" s="5"/>
      <c r="J221" s="116"/>
      <c r="K221" s="116"/>
    </row>
    <row r="222" spans="1:11" s="13" customFormat="1" x14ac:dyDescent="0.25">
      <c r="A222" s="18" t="s">
        <v>337</v>
      </c>
      <c r="B222" s="40" t="s">
        <v>338</v>
      </c>
      <c r="C222" s="20" t="s">
        <v>21</v>
      </c>
      <c r="D222" s="98"/>
      <c r="E222" s="108">
        <f>МРСКСибири!E222-МРСКСибири_!E222</f>
        <v>0</v>
      </c>
      <c r="F222" s="87"/>
      <c r="G222" s="87"/>
      <c r="H222" s="21"/>
      <c r="I222" s="5"/>
      <c r="J222" s="116"/>
      <c r="K222" s="116"/>
    </row>
    <row r="223" spans="1:11" s="13" customFormat="1" x14ac:dyDescent="0.25">
      <c r="A223" s="18" t="s">
        <v>339</v>
      </c>
      <c r="B223" s="22" t="s">
        <v>340</v>
      </c>
      <c r="C223" s="20" t="s">
        <v>21</v>
      </c>
      <c r="D223" s="98"/>
      <c r="E223" s="87">
        <f>МРСКСибири!E223-МРСКСибири_!E223</f>
        <v>0</v>
      </c>
      <c r="F223" s="87"/>
      <c r="G223" s="87"/>
      <c r="H223" s="21"/>
      <c r="I223" s="5"/>
      <c r="J223" s="116"/>
      <c r="K223" s="116"/>
    </row>
    <row r="224" spans="1:11" s="13" customFormat="1" x14ac:dyDescent="0.25">
      <c r="A224" s="18" t="s">
        <v>341</v>
      </c>
      <c r="B224" s="22" t="s">
        <v>342</v>
      </c>
      <c r="C224" s="20" t="s">
        <v>21</v>
      </c>
      <c r="D224" s="98"/>
      <c r="E224" s="108">
        <f>МРСКСибири!E224-МРСКСибири_!E224</f>
        <v>0</v>
      </c>
      <c r="F224" s="87"/>
      <c r="G224" s="87"/>
      <c r="H224" s="21"/>
      <c r="I224" s="5"/>
      <c r="J224" s="116"/>
      <c r="K224" s="116"/>
    </row>
    <row r="225" spans="1:11" s="13" customFormat="1" x14ac:dyDescent="0.25">
      <c r="A225" s="18" t="s">
        <v>343</v>
      </c>
      <c r="B225" s="24" t="s">
        <v>344</v>
      </c>
      <c r="C225" s="20" t="s">
        <v>21</v>
      </c>
      <c r="D225" s="126"/>
      <c r="E225" s="128">
        <f>МРСКСибири!E225-МРСКСибири_!E225</f>
        <v>0</v>
      </c>
      <c r="F225" s="128"/>
      <c r="G225" s="128"/>
      <c r="H225" s="21"/>
      <c r="I225" s="5"/>
      <c r="J225" s="116"/>
      <c r="K225" s="116"/>
    </row>
    <row r="226" spans="1:11" s="13" customFormat="1" x14ac:dyDescent="0.25">
      <c r="A226" s="18" t="s">
        <v>345</v>
      </c>
      <c r="B226" s="24" t="s">
        <v>346</v>
      </c>
      <c r="C226" s="20" t="s">
        <v>21</v>
      </c>
      <c r="D226" s="126"/>
      <c r="E226" s="128">
        <f>МРСКСибири!E226-МРСКСибири_!E226</f>
        <v>0</v>
      </c>
      <c r="F226" s="128"/>
      <c r="G226" s="128"/>
      <c r="H226" s="21"/>
      <c r="I226" s="5"/>
      <c r="J226" s="116"/>
      <c r="K226" s="116"/>
    </row>
    <row r="227" spans="1:11" s="13" customFormat="1" x14ac:dyDescent="0.25">
      <c r="A227" s="18" t="s">
        <v>347</v>
      </c>
      <c r="B227" s="24" t="s">
        <v>348</v>
      </c>
      <c r="C227" s="20" t="s">
        <v>21</v>
      </c>
      <c r="D227" s="98"/>
      <c r="E227" s="108">
        <f>МРСКСибири!E227-МРСКСибири_!E227</f>
        <v>0</v>
      </c>
      <c r="F227" s="87"/>
      <c r="G227" s="87"/>
      <c r="H227" s="21"/>
      <c r="I227" s="5"/>
      <c r="J227" s="116"/>
      <c r="K227" s="116"/>
    </row>
    <row r="228" spans="1:11" s="13" customFormat="1" x14ac:dyDescent="0.25">
      <c r="A228" s="18" t="s">
        <v>349</v>
      </c>
      <c r="B228" s="22" t="s">
        <v>350</v>
      </c>
      <c r="C228" s="20" t="s">
        <v>21</v>
      </c>
      <c r="D228" s="126"/>
      <c r="E228" s="128">
        <f>МРСКСибири!E228-МРСКСибири_!E228</f>
        <v>0</v>
      </c>
      <c r="F228" s="128"/>
      <c r="G228" s="128"/>
      <c r="H228" s="21"/>
      <c r="I228" s="5"/>
      <c r="J228" s="116"/>
      <c r="K228" s="116"/>
    </row>
    <row r="229" spans="1:11" s="13" customFormat="1" x14ac:dyDescent="0.25">
      <c r="A229" s="18" t="s">
        <v>351</v>
      </c>
      <c r="B229" s="22" t="s">
        <v>352</v>
      </c>
      <c r="C229" s="20" t="s">
        <v>21</v>
      </c>
      <c r="D229" s="126"/>
      <c r="E229" s="131">
        <f>МРСКСибири!E229-МРСКСибири_!E229</f>
        <v>0</v>
      </c>
      <c r="F229" s="128"/>
      <c r="G229" s="128"/>
      <c r="H229" s="21"/>
      <c r="I229" s="5"/>
      <c r="J229" s="116"/>
      <c r="K229" s="116"/>
    </row>
    <row r="230" spans="1:11" s="13" customFormat="1" x14ac:dyDescent="0.25">
      <c r="A230" s="18" t="s">
        <v>353</v>
      </c>
      <c r="B230" s="24" t="s">
        <v>354</v>
      </c>
      <c r="C230" s="20" t="s">
        <v>21</v>
      </c>
      <c r="D230" s="126"/>
      <c r="E230" s="128">
        <f>МРСКСибири!E230-МРСКСибири_!E230</f>
        <v>0</v>
      </c>
      <c r="F230" s="128"/>
      <c r="G230" s="128"/>
      <c r="H230" s="21"/>
      <c r="I230" s="5"/>
      <c r="J230" s="116"/>
      <c r="K230" s="116"/>
    </row>
    <row r="231" spans="1:11" s="13" customFormat="1" x14ac:dyDescent="0.25">
      <c r="A231" s="18" t="s">
        <v>355</v>
      </c>
      <c r="B231" s="24" t="s">
        <v>356</v>
      </c>
      <c r="C231" s="20" t="s">
        <v>21</v>
      </c>
      <c r="D231" s="126"/>
      <c r="E231" s="128">
        <f>МРСКСибири!E231-МРСКСибири_!E231</f>
        <v>0</v>
      </c>
      <c r="F231" s="128"/>
      <c r="G231" s="128"/>
      <c r="H231" s="21"/>
      <c r="I231" s="5"/>
      <c r="J231" s="116"/>
      <c r="K231" s="116"/>
    </row>
    <row r="232" spans="1:11" s="13" customFormat="1" x14ac:dyDescent="0.25">
      <c r="A232" s="18" t="s">
        <v>357</v>
      </c>
      <c r="B232" s="22" t="s">
        <v>358</v>
      </c>
      <c r="C232" s="20" t="s">
        <v>21</v>
      </c>
      <c r="D232" s="126"/>
      <c r="E232" s="128">
        <f>МРСКСибири!E232-МРСКСибири_!E232</f>
        <v>0</v>
      </c>
      <c r="F232" s="128"/>
      <c r="G232" s="128"/>
      <c r="H232" s="21"/>
      <c r="I232" s="5"/>
      <c r="J232" s="116"/>
      <c r="K232" s="116"/>
    </row>
    <row r="233" spans="1:11" s="13" customFormat="1" x14ac:dyDescent="0.25">
      <c r="A233" s="18" t="s">
        <v>359</v>
      </c>
      <c r="B233" s="22" t="s">
        <v>360</v>
      </c>
      <c r="C233" s="20" t="s">
        <v>21</v>
      </c>
      <c r="D233" s="126"/>
      <c r="E233" s="128">
        <f>МРСКСибири!E233-МРСКСибири_!E233</f>
        <v>0</v>
      </c>
      <c r="F233" s="128"/>
      <c r="G233" s="128"/>
      <c r="H233" s="21"/>
      <c r="I233" s="5"/>
      <c r="J233" s="116"/>
      <c r="K233" s="116"/>
    </row>
    <row r="234" spans="1:11" s="13" customFormat="1" x14ac:dyDescent="0.25">
      <c r="A234" s="18" t="s">
        <v>361</v>
      </c>
      <c r="B234" s="22" t="s">
        <v>362</v>
      </c>
      <c r="C234" s="20" t="s">
        <v>21</v>
      </c>
      <c r="D234" s="98"/>
      <c r="E234" s="87">
        <f>МРСКСибири!E234-МРСКСибири_!E234</f>
        <v>0</v>
      </c>
      <c r="F234" s="87"/>
      <c r="G234" s="87"/>
      <c r="H234" s="21"/>
      <c r="I234" s="5"/>
      <c r="J234" s="116"/>
      <c r="K234" s="116"/>
    </row>
    <row r="235" spans="1:11" s="13" customFormat="1" x14ac:dyDescent="0.25">
      <c r="A235" s="18" t="s">
        <v>363</v>
      </c>
      <c r="B235" s="40" t="s">
        <v>364</v>
      </c>
      <c r="C235" s="20" t="s">
        <v>21</v>
      </c>
      <c r="D235" s="98"/>
      <c r="E235" s="108">
        <f>МРСКСибири!E235-МРСКСибири_!E235</f>
        <v>0</v>
      </c>
      <c r="F235" s="87"/>
      <c r="G235" s="87"/>
      <c r="H235" s="21"/>
      <c r="I235" s="5"/>
      <c r="J235" s="116"/>
      <c r="K235" s="116"/>
    </row>
    <row r="236" spans="1:11" s="13" customFormat="1" x14ac:dyDescent="0.25">
      <c r="A236" s="18" t="s">
        <v>365</v>
      </c>
      <c r="B236" s="22" t="s">
        <v>366</v>
      </c>
      <c r="C236" s="20" t="s">
        <v>21</v>
      </c>
      <c r="D236" s="98"/>
      <c r="E236" s="108">
        <f>МРСКСибири!E236-МРСКСибири_!E236</f>
        <v>0</v>
      </c>
      <c r="F236" s="87"/>
      <c r="G236" s="87"/>
      <c r="H236" s="21"/>
      <c r="I236" s="5"/>
      <c r="J236" s="116"/>
      <c r="K236" s="116"/>
    </row>
    <row r="237" spans="1:11" s="13" customFormat="1" x14ac:dyDescent="0.25">
      <c r="A237" s="18" t="s">
        <v>367</v>
      </c>
      <c r="B237" s="24" t="s">
        <v>344</v>
      </c>
      <c r="C237" s="20" t="s">
        <v>21</v>
      </c>
      <c r="D237" s="98"/>
      <c r="E237" s="87">
        <f>МРСКСибири!E237-МРСКСибири_!E237</f>
        <v>0</v>
      </c>
      <c r="F237" s="87"/>
      <c r="G237" s="87"/>
      <c r="H237" s="21"/>
      <c r="I237" s="5"/>
      <c r="J237" s="116"/>
      <c r="K237" s="116"/>
    </row>
    <row r="238" spans="1:11" s="13" customFormat="1" x14ac:dyDescent="0.25">
      <c r="A238" s="18" t="s">
        <v>368</v>
      </c>
      <c r="B238" s="24" t="s">
        <v>346</v>
      </c>
      <c r="C238" s="20" t="s">
        <v>21</v>
      </c>
      <c r="D238" s="126"/>
      <c r="E238" s="128">
        <f>МРСКСибири!E238-МРСКСибири_!E238</f>
        <v>0</v>
      </c>
      <c r="F238" s="128"/>
      <c r="G238" s="128"/>
      <c r="H238" s="21"/>
      <c r="I238" s="5"/>
      <c r="J238" s="116"/>
      <c r="K238" s="116"/>
    </row>
    <row r="239" spans="1:11" s="13" customFormat="1" x14ac:dyDescent="0.25">
      <c r="A239" s="18" t="s">
        <v>369</v>
      </c>
      <c r="B239" s="24" t="s">
        <v>348</v>
      </c>
      <c r="C239" s="20" t="s">
        <v>21</v>
      </c>
      <c r="D239" s="98"/>
      <c r="E239" s="87">
        <f>МРСКСибири!E239-МРСКСибири_!E239</f>
        <v>0</v>
      </c>
      <c r="F239" s="87"/>
      <c r="G239" s="87"/>
      <c r="H239" s="21"/>
      <c r="I239" s="5"/>
      <c r="J239" s="116"/>
      <c r="K239" s="116"/>
    </row>
    <row r="240" spans="1:11" s="13" customFormat="1" x14ac:dyDescent="0.25">
      <c r="A240" s="18" t="s">
        <v>370</v>
      </c>
      <c r="B240" s="22" t="s">
        <v>224</v>
      </c>
      <c r="C240" s="20" t="s">
        <v>21</v>
      </c>
      <c r="D240" s="98"/>
      <c r="E240" s="87">
        <f>МРСКСибири!E240-МРСКСибири_!E240</f>
        <v>0</v>
      </c>
      <c r="F240" s="87"/>
      <c r="G240" s="87"/>
      <c r="H240" s="21"/>
      <c r="I240" s="5"/>
      <c r="J240" s="116"/>
      <c r="K240" s="116"/>
    </row>
    <row r="241" spans="1:11" s="13" customFormat="1" x14ac:dyDescent="0.25">
      <c r="A241" s="18" t="s">
        <v>371</v>
      </c>
      <c r="B241" s="22" t="s">
        <v>372</v>
      </c>
      <c r="C241" s="20" t="s">
        <v>21</v>
      </c>
      <c r="D241" s="98"/>
      <c r="E241" s="87">
        <f>МРСКСибири!E241-МРСКСибири_!E241</f>
        <v>0</v>
      </c>
      <c r="F241" s="87"/>
      <c r="G241" s="87"/>
      <c r="H241" s="21"/>
      <c r="I241" s="5"/>
      <c r="J241" s="116"/>
      <c r="K241" s="116"/>
    </row>
    <row r="242" spans="1:11" s="13" customFormat="1" ht="31.5" x14ac:dyDescent="0.25">
      <c r="A242" s="18" t="s">
        <v>373</v>
      </c>
      <c r="B242" s="40" t="s">
        <v>374</v>
      </c>
      <c r="C242" s="20" t="s">
        <v>21</v>
      </c>
      <c r="D242" s="98"/>
      <c r="E242" s="108">
        <f>МРСКСибири!E242-МРСКСибири_!E242</f>
        <v>-1.4551915228366852E-11</v>
      </c>
      <c r="F242" s="87"/>
      <c r="G242" s="87"/>
      <c r="H242" s="21"/>
      <c r="I242" s="5"/>
      <c r="J242" s="116"/>
      <c r="K242" s="116"/>
    </row>
    <row r="243" spans="1:11" s="13" customFormat="1" ht="31.5" x14ac:dyDescent="0.25">
      <c r="A243" s="18" t="s">
        <v>375</v>
      </c>
      <c r="B243" s="40" t="s">
        <v>376</v>
      </c>
      <c r="C243" s="20" t="s">
        <v>21</v>
      </c>
      <c r="D243" s="98"/>
      <c r="E243" s="108">
        <f>МРСКСибири!E243-МРСКСибири_!E243</f>
        <v>0</v>
      </c>
      <c r="F243" s="87"/>
      <c r="G243" s="87"/>
      <c r="H243" s="21"/>
      <c r="I243" s="5"/>
      <c r="J243" s="116"/>
      <c r="K243" s="116"/>
    </row>
    <row r="244" spans="1:11" s="13" customFormat="1" x14ac:dyDescent="0.25">
      <c r="A244" s="18" t="s">
        <v>377</v>
      </c>
      <c r="B244" s="22" t="s">
        <v>378</v>
      </c>
      <c r="C244" s="20" t="s">
        <v>21</v>
      </c>
      <c r="D244" s="126"/>
      <c r="E244" s="127">
        <f>МРСКСибири!E244-МРСКСибири_!E244</f>
        <v>0</v>
      </c>
      <c r="F244" s="128"/>
      <c r="G244" s="128"/>
      <c r="H244" s="21"/>
      <c r="I244" s="5"/>
      <c r="J244" s="116"/>
      <c r="K244" s="116"/>
    </row>
    <row r="245" spans="1:11" s="13" customFormat="1" x14ac:dyDescent="0.25">
      <c r="A245" s="18" t="s">
        <v>379</v>
      </c>
      <c r="B245" s="22" t="s">
        <v>380</v>
      </c>
      <c r="C245" s="20" t="s">
        <v>21</v>
      </c>
      <c r="D245" s="126"/>
      <c r="E245" s="127">
        <f>МРСКСибири!E245-МРСКСибири_!E245</f>
        <v>0</v>
      </c>
      <c r="F245" s="128"/>
      <c r="G245" s="128"/>
      <c r="H245" s="21"/>
      <c r="I245" s="5"/>
      <c r="J245" s="116"/>
      <c r="K245" s="116"/>
    </row>
    <row r="246" spans="1:11" s="13" customFormat="1" ht="31.5" x14ac:dyDescent="0.25">
      <c r="A246" s="18" t="s">
        <v>381</v>
      </c>
      <c r="B246" s="40" t="s">
        <v>382</v>
      </c>
      <c r="C246" s="20" t="s">
        <v>21</v>
      </c>
      <c r="D246" s="98"/>
      <c r="E246" s="108">
        <f>МРСКСибири!E246-МРСКСибири_!E246</f>
        <v>0</v>
      </c>
      <c r="F246" s="87"/>
      <c r="G246" s="87"/>
      <c r="H246" s="21"/>
      <c r="I246" s="5"/>
      <c r="J246" s="116"/>
      <c r="K246" s="116"/>
    </row>
    <row r="247" spans="1:11" s="13" customFormat="1" x14ac:dyDescent="0.25">
      <c r="A247" s="18" t="s">
        <v>383</v>
      </c>
      <c r="B247" s="22" t="s">
        <v>384</v>
      </c>
      <c r="C247" s="20" t="s">
        <v>21</v>
      </c>
      <c r="D247" s="98"/>
      <c r="E247" s="108">
        <f>МРСКСибири!E247-МРСКСибири_!E247</f>
        <v>0</v>
      </c>
      <c r="F247" s="87"/>
      <c r="G247" s="87"/>
      <c r="H247" s="21"/>
      <c r="I247" s="5"/>
      <c r="J247" s="116"/>
      <c r="K247" s="116"/>
    </row>
    <row r="248" spans="1:11" s="13" customFormat="1" x14ac:dyDescent="0.25">
      <c r="A248" s="18" t="s">
        <v>385</v>
      </c>
      <c r="B248" s="22" t="s">
        <v>386</v>
      </c>
      <c r="C248" s="20" t="s">
        <v>21</v>
      </c>
      <c r="D248" s="98"/>
      <c r="E248" s="108">
        <f>МРСКСибири!E248-МРСКСибири_!E248</f>
        <v>0</v>
      </c>
      <c r="F248" s="87"/>
      <c r="G248" s="87"/>
      <c r="H248" s="21"/>
      <c r="I248" s="5"/>
      <c r="J248" s="116"/>
      <c r="K248" s="116"/>
    </row>
    <row r="249" spans="1:11" s="13" customFormat="1" x14ac:dyDescent="0.25">
      <c r="A249" s="18" t="s">
        <v>387</v>
      </c>
      <c r="B249" s="40" t="s">
        <v>388</v>
      </c>
      <c r="C249" s="20" t="s">
        <v>21</v>
      </c>
      <c r="D249" s="126"/>
      <c r="E249" s="128">
        <f>МРСКСибири!E249-МРСКСибири_!E249</f>
        <v>0</v>
      </c>
      <c r="F249" s="128"/>
      <c r="G249" s="128"/>
      <c r="H249" s="21"/>
      <c r="I249" s="5"/>
      <c r="J249" s="116"/>
      <c r="K249" s="116"/>
    </row>
    <row r="250" spans="1:11" s="13" customFormat="1" x14ac:dyDescent="0.25">
      <c r="A250" s="18" t="s">
        <v>389</v>
      </c>
      <c r="B250" s="40" t="s">
        <v>390</v>
      </c>
      <c r="C250" s="20" t="s">
        <v>21</v>
      </c>
      <c r="D250" s="98"/>
      <c r="E250" s="108">
        <f>МРСКСибири!E250-МРСКСибири_!E250</f>
        <v>-1.4551915228366852E-11</v>
      </c>
      <c r="F250" s="87"/>
      <c r="G250" s="87"/>
      <c r="H250" s="21"/>
      <c r="I250" s="5"/>
      <c r="J250" s="116"/>
      <c r="K250" s="116"/>
    </row>
    <row r="251" spans="1:11" s="13" customFormat="1" x14ac:dyDescent="0.25">
      <c r="A251" s="18" t="s">
        <v>391</v>
      </c>
      <c r="B251" s="40" t="s">
        <v>392</v>
      </c>
      <c r="C251" s="20" t="s">
        <v>21</v>
      </c>
      <c r="D251" s="98"/>
      <c r="E251" s="87">
        <f>МРСКСибири!E251-МРСКСибири_!E251</f>
        <v>0</v>
      </c>
      <c r="F251" s="87"/>
      <c r="G251" s="87"/>
      <c r="H251" s="21"/>
      <c r="I251" s="5"/>
      <c r="J251" s="116"/>
      <c r="K251" s="116"/>
    </row>
    <row r="252" spans="1:11" s="13" customFormat="1" ht="16.5" thickBot="1" x14ac:dyDescent="0.3">
      <c r="A252" s="27" t="s">
        <v>393</v>
      </c>
      <c r="B252" s="42" t="s">
        <v>394</v>
      </c>
      <c r="C252" s="20" t="s">
        <v>21</v>
      </c>
      <c r="D252" s="99"/>
      <c r="E252" s="112">
        <f>МРСКСибири!E252-МРСКСибири_!E252</f>
        <v>-1.4551915228366852E-11</v>
      </c>
      <c r="F252" s="90"/>
      <c r="G252" s="88"/>
      <c r="H252" s="30"/>
      <c r="I252" s="5"/>
      <c r="J252" s="116"/>
    </row>
    <row r="253" spans="1:11" s="13" customFormat="1" x14ac:dyDescent="0.25">
      <c r="A253" s="14" t="s">
        <v>395</v>
      </c>
      <c r="B253" s="15" t="s">
        <v>112</v>
      </c>
      <c r="C253" s="16" t="s">
        <v>228</v>
      </c>
      <c r="D253" s="97" t="s">
        <v>708</v>
      </c>
      <c r="E253" s="91"/>
      <c r="F253" s="91" t="s">
        <v>708</v>
      </c>
      <c r="G253" s="89" t="s">
        <v>708</v>
      </c>
      <c r="H253" s="117" t="s">
        <v>708</v>
      </c>
      <c r="I253" s="5"/>
      <c r="J253" s="116"/>
    </row>
    <row r="254" spans="1:11" s="13" customFormat="1" x14ac:dyDescent="0.25">
      <c r="A254" s="18" t="s">
        <v>396</v>
      </c>
      <c r="B254" s="22" t="s">
        <v>397</v>
      </c>
      <c r="C254" s="20" t="s">
        <v>21</v>
      </c>
      <c r="D254" s="98"/>
      <c r="E254" s="87">
        <f>МРСКСибири!E254-МРСКСибири_!E254</f>
        <v>0</v>
      </c>
      <c r="F254" s="87"/>
      <c r="G254" s="87"/>
      <c r="H254" s="21"/>
      <c r="I254" s="5"/>
      <c r="J254" s="116"/>
      <c r="K254" s="116"/>
    </row>
    <row r="255" spans="1:11" s="13" customFormat="1" x14ac:dyDescent="0.25">
      <c r="A255" s="18" t="s">
        <v>398</v>
      </c>
      <c r="B255" s="24" t="s">
        <v>399</v>
      </c>
      <c r="C255" s="20" t="s">
        <v>21</v>
      </c>
      <c r="D255" s="126"/>
      <c r="E255" s="127">
        <f>МРСКСибири!E255-МРСКСибири_!E255</f>
        <v>0</v>
      </c>
      <c r="F255" s="128"/>
      <c r="G255" s="128"/>
      <c r="H255" s="21"/>
      <c r="I255" s="5"/>
      <c r="J255" s="116"/>
      <c r="K255" s="116"/>
    </row>
    <row r="256" spans="1:11" s="13" customFormat="1" x14ac:dyDescent="0.25">
      <c r="A256" s="18" t="s">
        <v>400</v>
      </c>
      <c r="B256" s="25" t="s">
        <v>401</v>
      </c>
      <c r="C256" s="20" t="s">
        <v>21</v>
      </c>
      <c r="D256" s="126"/>
      <c r="E256" s="127">
        <f>МРСКСибири!E256-МРСКСибири_!E256</f>
        <v>0</v>
      </c>
      <c r="F256" s="128"/>
      <c r="G256" s="128"/>
      <c r="H256" s="21"/>
      <c r="I256" s="5"/>
      <c r="J256" s="116"/>
      <c r="K256" s="116"/>
    </row>
    <row r="257" spans="1:11" s="13" customFormat="1" ht="31.5" x14ac:dyDescent="0.25">
      <c r="A257" s="18" t="s">
        <v>402</v>
      </c>
      <c r="B257" s="25" t="s">
        <v>403</v>
      </c>
      <c r="C257" s="20" t="s">
        <v>21</v>
      </c>
      <c r="D257" s="126"/>
      <c r="E257" s="127">
        <f>МРСКСибири!E257-МРСКСибири_!E257</f>
        <v>0</v>
      </c>
      <c r="F257" s="128"/>
      <c r="G257" s="128"/>
      <c r="H257" s="21"/>
      <c r="I257" s="5"/>
      <c r="J257" s="116"/>
      <c r="K257" s="116"/>
    </row>
    <row r="258" spans="1:11" s="13" customFormat="1" x14ac:dyDescent="0.25">
      <c r="A258" s="18" t="s">
        <v>404</v>
      </c>
      <c r="B258" s="26" t="s">
        <v>401</v>
      </c>
      <c r="C258" s="20" t="s">
        <v>21</v>
      </c>
      <c r="D258" s="126"/>
      <c r="E258" s="127">
        <f>МРСКСибири!E258-МРСКСибири_!E258</f>
        <v>0</v>
      </c>
      <c r="F258" s="128"/>
      <c r="G258" s="128"/>
      <c r="H258" s="21"/>
      <c r="I258" s="5"/>
      <c r="J258" s="116"/>
      <c r="K258" s="116"/>
    </row>
    <row r="259" spans="1:11" s="13" customFormat="1" ht="31.5" x14ac:dyDescent="0.25">
      <c r="A259" s="18" t="s">
        <v>405</v>
      </c>
      <c r="B259" s="25" t="s">
        <v>27</v>
      </c>
      <c r="C259" s="20" t="s">
        <v>21</v>
      </c>
      <c r="D259" s="126"/>
      <c r="E259" s="127">
        <f>МРСКСибири!E259-МРСКСибири_!E259</f>
        <v>0</v>
      </c>
      <c r="F259" s="128"/>
      <c r="G259" s="128"/>
      <c r="H259" s="21"/>
      <c r="I259" s="5"/>
      <c r="J259" s="116"/>
      <c r="K259" s="116"/>
    </row>
    <row r="260" spans="1:11" s="13" customFormat="1" x14ac:dyDescent="0.25">
      <c r="A260" s="18" t="s">
        <v>406</v>
      </c>
      <c r="B260" s="26" t="s">
        <v>401</v>
      </c>
      <c r="C260" s="20" t="s">
        <v>21</v>
      </c>
      <c r="D260" s="126"/>
      <c r="E260" s="127">
        <f>МРСКСибири!E260-МРСКСибири_!E260</f>
        <v>0</v>
      </c>
      <c r="F260" s="128"/>
      <c r="G260" s="128"/>
      <c r="H260" s="21"/>
      <c r="I260" s="5"/>
      <c r="J260" s="116"/>
      <c r="K260" s="116"/>
    </row>
    <row r="261" spans="1:11" s="13" customFormat="1" ht="31.5" x14ac:dyDescent="0.25">
      <c r="A261" s="18" t="s">
        <v>407</v>
      </c>
      <c r="B261" s="25" t="s">
        <v>29</v>
      </c>
      <c r="C261" s="20" t="s">
        <v>21</v>
      </c>
      <c r="D261" s="126"/>
      <c r="E261" s="127">
        <f>МРСКСибири!E261-МРСКСибири_!E261</f>
        <v>0</v>
      </c>
      <c r="F261" s="128"/>
      <c r="G261" s="128"/>
      <c r="H261" s="21"/>
      <c r="I261" s="5"/>
      <c r="J261" s="116"/>
      <c r="K261" s="116"/>
    </row>
    <row r="262" spans="1:11" s="13" customFormat="1" x14ac:dyDescent="0.25">
      <c r="A262" s="18" t="s">
        <v>408</v>
      </c>
      <c r="B262" s="26" t="s">
        <v>401</v>
      </c>
      <c r="C262" s="20" t="s">
        <v>21</v>
      </c>
      <c r="D262" s="126"/>
      <c r="E262" s="127">
        <f>МРСКСибири!E262-МРСКСибири_!E262</f>
        <v>0</v>
      </c>
      <c r="F262" s="128"/>
      <c r="G262" s="128"/>
      <c r="H262" s="21"/>
      <c r="I262" s="5"/>
      <c r="J262" s="116"/>
      <c r="K262" s="116"/>
    </row>
    <row r="263" spans="1:11" s="13" customFormat="1" x14ac:dyDescent="0.25">
      <c r="A263" s="18" t="s">
        <v>409</v>
      </c>
      <c r="B263" s="24" t="s">
        <v>410</v>
      </c>
      <c r="C263" s="20" t="s">
        <v>21</v>
      </c>
      <c r="D263" s="126"/>
      <c r="E263" s="127">
        <f>МРСКСибири!E263-МРСКСибири_!E263</f>
        <v>0</v>
      </c>
      <c r="F263" s="128"/>
      <c r="G263" s="128"/>
      <c r="H263" s="21"/>
      <c r="I263" s="5"/>
      <c r="J263" s="116"/>
      <c r="K263" s="116"/>
    </row>
    <row r="264" spans="1:11" s="13" customFormat="1" x14ac:dyDescent="0.25">
      <c r="A264" s="18" t="s">
        <v>411</v>
      </c>
      <c r="B264" s="25" t="s">
        <v>401</v>
      </c>
      <c r="C264" s="20" t="s">
        <v>21</v>
      </c>
      <c r="D264" s="126"/>
      <c r="E264" s="127">
        <f>МРСКСибири!E264-МРСКСибири_!E264</f>
        <v>0</v>
      </c>
      <c r="F264" s="128"/>
      <c r="G264" s="128"/>
      <c r="H264" s="21"/>
      <c r="I264" s="5"/>
      <c r="J264" s="116"/>
      <c r="K264" s="116"/>
    </row>
    <row r="265" spans="1:11" s="13" customFormat="1" x14ac:dyDescent="0.25">
      <c r="A265" s="18" t="s">
        <v>412</v>
      </c>
      <c r="B265" s="23" t="s">
        <v>413</v>
      </c>
      <c r="C265" s="20" t="s">
        <v>21</v>
      </c>
      <c r="D265" s="98"/>
      <c r="E265" s="87">
        <f>МРСКСибири!E265-МРСКСибири_!E265</f>
        <v>0</v>
      </c>
      <c r="F265" s="87"/>
      <c r="G265" s="87"/>
      <c r="H265" s="21"/>
      <c r="I265" s="5"/>
      <c r="J265" s="116"/>
      <c r="K265" s="116"/>
    </row>
    <row r="266" spans="1:11" s="13" customFormat="1" x14ac:dyDescent="0.25">
      <c r="A266" s="18" t="s">
        <v>414</v>
      </c>
      <c r="B266" s="25" t="s">
        <v>401</v>
      </c>
      <c r="C266" s="20" t="s">
        <v>21</v>
      </c>
      <c r="D266" s="98"/>
      <c r="E266" s="87">
        <f>МРСКСибири!E266-МРСКСибири_!E266</f>
        <v>0</v>
      </c>
      <c r="F266" s="87"/>
      <c r="G266" s="87"/>
      <c r="H266" s="21"/>
      <c r="I266" s="5"/>
      <c r="J266" s="116"/>
      <c r="K266" s="116"/>
    </row>
    <row r="267" spans="1:11" s="13" customFormat="1" x14ac:dyDescent="0.25">
      <c r="A267" s="18" t="s">
        <v>415</v>
      </c>
      <c r="B267" s="23" t="s">
        <v>416</v>
      </c>
      <c r="C267" s="20" t="s">
        <v>21</v>
      </c>
      <c r="D267" s="126"/>
      <c r="E267" s="127">
        <f>МРСКСибири!E267-МРСКСибири_!E267</f>
        <v>0</v>
      </c>
      <c r="F267" s="128"/>
      <c r="G267" s="128"/>
      <c r="H267" s="21"/>
      <c r="I267" s="5"/>
      <c r="J267" s="116"/>
      <c r="K267" s="116"/>
    </row>
    <row r="268" spans="1:11" s="13" customFormat="1" x14ac:dyDescent="0.25">
      <c r="A268" s="18" t="s">
        <v>417</v>
      </c>
      <c r="B268" s="25" t="s">
        <v>401</v>
      </c>
      <c r="C268" s="20" t="s">
        <v>21</v>
      </c>
      <c r="D268" s="126"/>
      <c r="E268" s="127">
        <f>МРСКСибири!E268-МРСКСибири_!E268</f>
        <v>0</v>
      </c>
      <c r="F268" s="128"/>
      <c r="G268" s="128"/>
      <c r="H268" s="21"/>
      <c r="I268" s="5"/>
      <c r="J268" s="116"/>
      <c r="K268" s="116"/>
    </row>
    <row r="269" spans="1:11" s="13" customFormat="1" x14ac:dyDescent="0.25">
      <c r="A269" s="18" t="s">
        <v>418</v>
      </c>
      <c r="B269" s="23" t="s">
        <v>419</v>
      </c>
      <c r="C269" s="20" t="s">
        <v>21</v>
      </c>
      <c r="D269" s="98"/>
      <c r="E269" s="87">
        <f>МРСКСибири!E269-МРСКСибири_!E269</f>
        <v>0</v>
      </c>
      <c r="F269" s="87"/>
      <c r="G269" s="87"/>
      <c r="H269" s="21"/>
      <c r="I269" s="5"/>
      <c r="J269" s="116"/>
      <c r="K269" s="116"/>
    </row>
    <row r="270" spans="1:11" s="13" customFormat="1" x14ac:dyDescent="0.25">
      <c r="A270" s="18" t="s">
        <v>420</v>
      </c>
      <c r="B270" s="25" t="s">
        <v>401</v>
      </c>
      <c r="C270" s="20" t="s">
        <v>21</v>
      </c>
      <c r="D270" s="98"/>
      <c r="E270" s="87">
        <f>МРСКСибири!E270-МРСКСибири_!E270</f>
        <v>0</v>
      </c>
      <c r="F270" s="87"/>
      <c r="G270" s="87"/>
      <c r="H270" s="21"/>
      <c r="I270" s="5"/>
      <c r="J270" s="116"/>
      <c r="K270" s="116"/>
    </row>
    <row r="271" spans="1:11" s="13" customFormat="1" x14ac:dyDescent="0.25">
      <c r="A271" s="18" t="s">
        <v>421</v>
      </c>
      <c r="B271" s="23" t="s">
        <v>422</v>
      </c>
      <c r="C271" s="20" t="s">
        <v>21</v>
      </c>
      <c r="D271" s="98"/>
      <c r="E271" s="87">
        <f>МРСКСибири!E271-МРСКСибири_!E271</f>
        <v>0</v>
      </c>
      <c r="F271" s="87"/>
      <c r="G271" s="87"/>
      <c r="H271" s="21"/>
      <c r="I271" s="5"/>
      <c r="J271" s="116"/>
      <c r="K271" s="116"/>
    </row>
    <row r="272" spans="1:11" s="13" customFormat="1" x14ac:dyDescent="0.25">
      <c r="A272" s="18" t="s">
        <v>423</v>
      </c>
      <c r="B272" s="25" t="s">
        <v>401</v>
      </c>
      <c r="C272" s="20" t="s">
        <v>21</v>
      </c>
      <c r="D272" s="98"/>
      <c r="E272" s="87">
        <f>МРСКСибири!E272-МРСКСибири_!E272</f>
        <v>0</v>
      </c>
      <c r="F272" s="87"/>
      <c r="G272" s="87"/>
      <c r="H272" s="21"/>
      <c r="I272" s="5"/>
      <c r="J272" s="116"/>
      <c r="K272" s="116"/>
    </row>
    <row r="273" spans="1:11" s="13" customFormat="1" x14ac:dyDescent="0.25">
      <c r="A273" s="18" t="s">
        <v>421</v>
      </c>
      <c r="B273" s="23" t="s">
        <v>424</v>
      </c>
      <c r="C273" s="20" t="s">
        <v>21</v>
      </c>
      <c r="D273" s="126"/>
      <c r="E273" s="127">
        <f>МРСКСибири!E273-МРСКСибири_!E273</f>
        <v>0</v>
      </c>
      <c r="F273" s="128"/>
      <c r="G273" s="128"/>
      <c r="H273" s="21"/>
      <c r="I273" s="5"/>
      <c r="J273" s="116"/>
      <c r="K273" s="116"/>
    </row>
    <row r="274" spans="1:11" s="13" customFormat="1" x14ac:dyDescent="0.25">
      <c r="A274" s="18" t="s">
        <v>425</v>
      </c>
      <c r="B274" s="25" t="s">
        <v>401</v>
      </c>
      <c r="C274" s="20" t="s">
        <v>21</v>
      </c>
      <c r="D274" s="126"/>
      <c r="E274" s="127">
        <f>МРСКСибири!E274-МРСКСибири_!E274</f>
        <v>0</v>
      </c>
      <c r="F274" s="128"/>
      <c r="G274" s="128"/>
      <c r="H274" s="21"/>
      <c r="I274" s="5"/>
      <c r="J274" s="116"/>
      <c r="K274" s="116"/>
    </row>
    <row r="275" spans="1:11" s="13" customFormat="1" ht="31.5" x14ac:dyDescent="0.25">
      <c r="A275" s="18" t="s">
        <v>426</v>
      </c>
      <c r="B275" s="24" t="s">
        <v>427</v>
      </c>
      <c r="C275" s="20" t="s">
        <v>21</v>
      </c>
      <c r="D275" s="126"/>
      <c r="E275" s="127">
        <f>МРСКСибири!E275-МРСКСибири_!E275</f>
        <v>0</v>
      </c>
      <c r="F275" s="128"/>
      <c r="G275" s="128"/>
      <c r="H275" s="21"/>
      <c r="I275" s="5"/>
      <c r="J275" s="116"/>
      <c r="K275" s="116"/>
    </row>
    <row r="276" spans="1:11" s="13" customFormat="1" x14ac:dyDescent="0.25">
      <c r="A276" s="18" t="s">
        <v>428</v>
      </c>
      <c r="B276" s="25" t="s">
        <v>401</v>
      </c>
      <c r="C276" s="20" t="s">
        <v>21</v>
      </c>
      <c r="D276" s="126"/>
      <c r="E276" s="127">
        <f>МРСКСибири!E276-МРСКСибири_!E276</f>
        <v>0</v>
      </c>
      <c r="F276" s="128"/>
      <c r="G276" s="128"/>
      <c r="H276" s="21"/>
      <c r="I276" s="5"/>
      <c r="J276" s="116"/>
      <c r="K276" s="116"/>
    </row>
    <row r="277" spans="1:11" s="13" customFormat="1" x14ac:dyDescent="0.25">
      <c r="A277" s="18" t="s">
        <v>429</v>
      </c>
      <c r="B277" s="25" t="s">
        <v>45</v>
      </c>
      <c r="C277" s="20" t="s">
        <v>21</v>
      </c>
      <c r="D277" s="126"/>
      <c r="E277" s="127">
        <f>МРСКСибири!E277-МРСКСибири_!E277</f>
        <v>0</v>
      </c>
      <c r="F277" s="128"/>
      <c r="G277" s="128"/>
      <c r="H277" s="21"/>
      <c r="I277" s="5"/>
      <c r="J277" s="116"/>
      <c r="K277" s="116"/>
    </row>
    <row r="278" spans="1:11" s="13" customFormat="1" x14ac:dyDescent="0.25">
      <c r="A278" s="18" t="s">
        <v>430</v>
      </c>
      <c r="B278" s="26" t="s">
        <v>401</v>
      </c>
      <c r="C278" s="20" t="s">
        <v>21</v>
      </c>
      <c r="D278" s="126"/>
      <c r="E278" s="127">
        <f>МРСКСибири!E278-МРСКСибири_!E278</f>
        <v>0</v>
      </c>
      <c r="F278" s="128"/>
      <c r="G278" s="128"/>
      <c r="H278" s="21"/>
      <c r="I278" s="5"/>
      <c r="J278" s="116"/>
      <c r="K278" s="116"/>
    </row>
    <row r="279" spans="1:11" s="13" customFormat="1" x14ac:dyDescent="0.25">
      <c r="A279" s="18" t="s">
        <v>431</v>
      </c>
      <c r="B279" s="25" t="s">
        <v>47</v>
      </c>
      <c r="C279" s="20" t="s">
        <v>21</v>
      </c>
      <c r="D279" s="126"/>
      <c r="E279" s="127">
        <f>МРСКСибири!E279-МРСКСибири_!E279</f>
        <v>0</v>
      </c>
      <c r="F279" s="128"/>
      <c r="G279" s="128"/>
      <c r="H279" s="21"/>
      <c r="I279" s="5"/>
      <c r="J279" s="116"/>
      <c r="K279" s="116"/>
    </row>
    <row r="280" spans="1:11" s="13" customFormat="1" x14ac:dyDescent="0.25">
      <c r="A280" s="18" t="s">
        <v>432</v>
      </c>
      <c r="B280" s="26" t="s">
        <v>401</v>
      </c>
      <c r="C280" s="20" t="s">
        <v>21</v>
      </c>
      <c r="D280" s="126"/>
      <c r="E280" s="127">
        <f>МРСКСибири!E280-МРСКСибири_!E280</f>
        <v>0</v>
      </c>
      <c r="F280" s="128"/>
      <c r="G280" s="128"/>
      <c r="H280" s="21"/>
      <c r="I280" s="5"/>
      <c r="J280" s="116"/>
      <c r="K280" s="116"/>
    </row>
    <row r="281" spans="1:11" s="13" customFormat="1" x14ac:dyDescent="0.25">
      <c r="A281" s="18" t="s">
        <v>433</v>
      </c>
      <c r="B281" s="24" t="s">
        <v>434</v>
      </c>
      <c r="C281" s="20" t="s">
        <v>21</v>
      </c>
      <c r="D281" s="98"/>
      <c r="E281" s="108">
        <f>МРСКСибири!E281-МРСКСибири_!E281</f>
        <v>0</v>
      </c>
      <c r="F281" s="87"/>
      <c r="G281" s="87"/>
      <c r="H281" s="21"/>
      <c r="I281" s="5"/>
      <c r="J281" s="116"/>
      <c r="K281" s="116"/>
    </row>
    <row r="282" spans="1:11" s="13" customFormat="1" x14ac:dyDescent="0.25">
      <c r="A282" s="18" t="s">
        <v>435</v>
      </c>
      <c r="B282" s="25" t="s">
        <v>401</v>
      </c>
      <c r="C282" s="20" t="s">
        <v>21</v>
      </c>
      <c r="D282" s="98"/>
      <c r="E282" s="87">
        <f>МРСКСибири!E282-МРСКСибири_!E282</f>
        <v>0</v>
      </c>
      <c r="F282" s="87"/>
      <c r="G282" s="87"/>
      <c r="H282" s="21"/>
      <c r="I282" s="5"/>
      <c r="J282" s="116"/>
      <c r="K282" s="116"/>
    </row>
    <row r="283" spans="1:11" s="13" customFormat="1" x14ac:dyDescent="0.25">
      <c r="A283" s="18" t="s">
        <v>436</v>
      </c>
      <c r="B283" s="22" t="s">
        <v>437</v>
      </c>
      <c r="C283" s="20" t="s">
        <v>21</v>
      </c>
      <c r="D283" s="98"/>
      <c r="E283" s="87">
        <f>МРСКСибири!E283-МРСКСибири_!E283</f>
        <v>0</v>
      </c>
      <c r="F283" s="87"/>
      <c r="G283" s="87"/>
      <c r="H283" s="21"/>
      <c r="I283" s="5"/>
      <c r="J283" s="116"/>
      <c r="K283" s="116"/>
    </row>
    <row r="284" spans="1:11" s="13" customFormat="1" x14ac:dyDescent="0.25">
      <c r="A284" s="18" t="s">
        <v>438</v>
      </c>
      <c r="B284" s="24" t="s">
        <v>439</v>
      </c>
      <c r="C284" s="20" t="s">
        <v>21</v>
      </c>
      <c r="D284" s="126"/>
      <c r="E284" s="127">
        <f>МРСКСибири!E284-МРСКСибири_!E284</f>
        <v>0</v>
      </c>
      <c r="F284" s="128"/>
      <c r="G284" s="128"/>
      <c r="H284" s="21"/>
      <c r="I284" s="5"/>
      <c r="J284" s="116"/>
      <c r="K284" s="116"/>
    </row>
    <row r="285" spans="1:11" s="13" customFormat="1" x14ac:dyDescent="0.25">
      <c r="A285" s="18" t="s">
        <v>440</v>
      </c>
      <c r="B285" s="25" t="s">
        <v>401</v>
      </c>
      <c r="C285" s="20" t="s">
        <v>21</v>
      </c>
      <c r="D285" s="126"/>
      <c r="E285" s="127">
        <f>МРСКСибири!E285-МРСКСибири_!E285</f>
        <v>0</v>
      </c>
      <c r="F285" s="128"/>
      <c r="G285" s="128"/>
      <c r="H285" s="21"/>
      <c r="I285" s="5"/>
      <c r="J285" s="116"/>
      <c r="K285" s="116"/>
    </row>
    <row r="286" spans="1:11" s="13" customFormat="1" x14ac:dyDescent="0.25">
      <c r="A286" s="18" t="s">
        <v>441</v>
      </c>
      <c r="B286" s="24" t="s">
        <v>442</v>
      </c>
      <c r="C286" s="20" t="s">
        <v>21</v>
      </c>
      <c r="D286" s="98"/>
      <c r="E286" s="87">
        <f>МРСКСибири!E286-МРСКСибири_!E286</f>
        <v>0</v>
      </c>
      <c r="F286" s="87"/>
      <c r="G286" s="87"/>
      <c r="H286" s="21"/>
      <c r="I286" s="5"/>
      <c r="J286" s="116"/>
      <c r="K286" s="116"/>
    </row>
    <row r="287" spans="1:11" s="13" customFormat="1" x14ac:dyDescent="0.25">
      <c r="A287" s="18" t="s">
        <v>443</v>
      </c>
      <c r="B287" s="25" t="s">
        <v>271</v>
      </c>
      <c r="C287" s="20" t="s">
        <v>21</v>
      </c>
      <c r="D287" s="98"/>
      <c r="E287" s="87">
        <f>МРСКСибири!E287-МРСКСибири_!E287</f>
        <v>0</v>
      </c>
      <c r="F287" s="87"/>
      <c r="G287" s="87"/>
      <c r="H287" s="21"/>
      <c r="I287" s="5"/>
      <c r="J287" s="116"/>
      <c r="K287" s="116"/>
    </row>
    <row r="288" spans="1:11" s="13" customFormat="1" x14ac:dyDescent="0.25">
      <c r="A288" s="18" t="s">
        <v>444</v>
      </c>
      <c r="B288" s="26" t="s">
        <v>401</v>
      </c>
      <c r="C288" s="20" t="s">
        <v>21</v>
      </c>
      <c r="D288" s="126"/>
      <c r="E288" s="128">
        <f>МРСКСибири!E288-МРСКСибири_!E288</f>
        <v>0</v>
      </c>
      <c r="F288" s="128"/>
      <c r="G288" s="128"/>
      <c r="H288" s="21"/>
      <c r="I288" s="5"/>
      <c r="J288" s="116"/>
      <c r="K288" s="116"/>
    </row>
    <row r="289" spans="1:11" s="13" customFormat="1" x14ac:dyDescent="0.25">
      <c r="A289" s="18" t="s">
        <v>445</v>
      </c>
      <c r="B289" s="25" t="s">
        <v>446</v>
      </c>
      <c r="C289" s="20" t="s">
        <v>21</v>
      </c>
      <c r="D289" s="98"/>
      <c r="E289" s="108">
        <f>МРСКСибири!E289-МРСКСибири_!E289</f>
        <v>0</v>
      </c>
      <c r="F289" s="87"/>
      <c r="G289" s="87"/>
      <c r="H289" s="21"/>
      <c r="I289" s="5"/>
      <c r="J289" s="116"/>
      <c r="K289" s="116"/>
    </row>
    <row r="290" spans="1:11" s="13" customFormat="1" x14ac:dyDescent="0.25">
      <c r="A290" s="18" t="s">
        <v>447</v>
      </c>
      <c r="B290" s="26" t="s">
        <v>401</v>
      </c>
      <c r="C290" s="20" t="s">
        <v>21</v>
      </c>
      <c r="D290" s="126"/>
      <c r="E290" s="128">
        <f>МРСКСибири!E290-МРСКСибири_!E290</f>
        <v>0</v>
      </c>
      <c r="F290" s="128"/>
      <c r="G290" s="128"/>
      <c r="H290" s="21"/>
      <c r="I290" s="5"/>
      <c r="J290" s="116"/>
      <c r="K290" s="116"/>
    </row>
    <row r="291" spans="1:11" s="13" customFormat="1" ht="31.5" x14ac:dyDescent="0.25">
      <c r="A291" s="18" t="s">
        <v>448</v>
      </c>
      <c r="B291" s="24" t="s">
        <v>449</v>
      </c>
      <c r="C291" s="20" t="s">
        <v>21</v>
      </c>
      <c r="D291" s="98"/>
      <c r="E291" s="87">
        <f>МРСКСибири!E291-МРСКСибири_!E291</f>
        <v>0</v>
      </c>
      <c r="F291" s="87"/>
      <c r="G291" s="87"/>
      <c r="H291" s="21"/>
      <c r="I291" s="5"/>
      <c r="J291" s="116"/>
      <c r="K291" s="116"/>
    </row>
    <row r="292" spans="1:11" s="13" customFormat="1" x14ac:dyDescent="0.25">
      <c r="A292" s="18" t="s">
        <v>450</v>
      </c>
      <c r="B292" s="25" t="s">
        <v>401</v>
      </c>
      <c r="C292" s="20" t="s">
        <v>21</v>
      </c>
      <c r="D292" s="126"/>
      <c r="E292" s="128">
        <f>МРСКСибири!E292-МРСКСибири_!E292</f>
        <v>0</v>
      </c>
      <c r="F292" s="128"/>
      <c r="G292" s="128"/>
      <c r="H292" s="21"/>
      <c r="I292" s="5"/>
      <c r="J292" s="116"/>
      <c r="K292" s="116"/>
    </row>
    <row r="293" spans="1:11" s="13" customFormat="1" x14ac:dyDescent="0.25">
      <c r="A293" s="18" t="s">
        <v>451</v>
      </c>
      <c r="B293" s="24" t="s">
        <v>452</v>
      </c>
      <c r="C293" s="20" t="s">
        <v>21</v>
      </c>
      <c r="D293" s="98"/>
      <c r="E293" s="87">
        <f>МРСКСибири!E293-МРСКСибири_!E293</f>
        <v>0</v>
      </c>
      <c r="F293" s="87"/>
      <c r="G293" s="87"/>
      <c r="H293" s="21"/>
      <c r="I293" s="5"/>
      <c r="J293" s="116"/>
      <c r="K293" s="116"/>
    </row>
    <row r="294" spans="1:11" s="13" customFormat="1" x14ac:dyDescent="0.25">
      <c r="A294" s="18" t="s">
        <v>453</v>
      </c>
      <c r="B294" s="25" t="s">
        <v>401</v>
      </c>
      <c r="C294" s="20" t="s">
        <v>21</v>
      </c>
      <c r="D294" s="98"/>
      <c r="E294" s="87">
        <f>МРСКСибири!E294-МРСКСибири_!E294</f>
        <v>0</v>
      </c>
      <c r="F294" s="87"/>
      <c r="G294" s="87"/>
      <c r="H294" s="21"/>
      <c r="I294" s="5"/>
      <c r="J294" s="116"/>
      <c r="K294" s="116"/>
    </row>
    <row r="295" spans="1:11" s="13" customFormat="1" x14ac:dyDescent="0.25">
      <c r="A295" s="18" t="s">
        <v>454</v>
      </c>
      <c r="B295" s="24" t="s">
        <v>455</v>
      </c>
      <c r="C295" s="20" t="s">
        <v>21</v>
      </c>
      <c r="D295" s="98"/>
      <c r="E295" s="87">
        <f>МРСКСибири!E295-МРСКСибири_!E295</f>
        <v>0</v>
      </c>
      <c r="F295" s="87"/>
      <c r="G295" s="87"/>
      <c r="H295" s="21"/>
      <c r="I295" s="5"/>
      <c r="J295" s="116"/>
      <c r="K295" s="116"/>
    </row>
    <row r="296" spans="1:11" s="13" customFormat="1" x14ac:dyDescent="0.25">
      <c r="A296" s="18" t="s">
        <v>456</v>
      </c>
      <c r="B296" s="25" t="s">
        <v>401</v>
      </c>
      <c r="C296" s="20" t="s">
        <v>21</v>
      </c>
      <c r="D296" s="126"/>
      <c r="E296" s="128">
        <f>МРСКСибири!E296-МРСКСибири_!E296</f>
        <v>0</v>
      </c>
      <c r="F296" s="128"/>
      <c r="G296" s="128"/>
      <c r="H296" s="21"/>
      <c r="I296" s="5"/>
      <c r="J296" s="116"/>
      <c r="K296" s="116"/>
    </row>
    <row r="297" spans="1:11" s="13" customFormat="1" x14ac:dyDescent="0.25">
      <c r="A297" s="18" t="s">
        <v>457</v>
      </c>
      <c r="B297" s="24" t="s">
        <v>458</v>
      </c>
      <c r="C297" s="20" t="s">
        <v>21</v>
      </c>
      <c r="D297" s="98"/>
      <c r="E297" s="87">
        <f>МРСКСибири!E297-МРСКСибири_!E297</f>
        <v>0</v>
      </c>
      <c r="F297" s="87"/>
      <c r="G297" s="87"/>
      <c r="H297" s="21"/>
      <c r="I297" s="5"/>
      <c r="J297" s="116"/>
      <c r="K297" s="116"/>
    </row>
    <row r="298" spans="1:11" s="13" customFormat="1" x14ac:dyDescent="0.25">
      <c r="A298" s="18" t="s">
        <v>459</v>
      </c>
      <c r="B298" s="25" t="s">
        <v>401</v>
      </c>
      <c r="C298" s="20" t="s">
        <v>21</v>
      </c>
      <c r="D298" s="126"/>
      <c r="E298" s="128">
        <f>МРСКСибири!E298-МРСКСибири_!E298</f>
        <v>0</v>
      </c>
      <c r="F298" s="128"/>
      <c r="G298" s="128"/>
      <c r="H298" s="21"/>
      <c r="I298" s="5"/>
      <c r="J298" s="116"/>
      <c r="K298" s="116"/>
    </row>
    <row r="299" spans="1:11" s="13" customFormat="1" x14ac:dyDescent="0.25">
      <c r="A299" s="18" t="s">
        <v>460</v>
      </c>
      <c r="B299" s="24" t="s">
        <v>461</v>
      </c>
      <c r="C299" s="20" t="s">
        <v>21</v>
      </c>
      <c r="D299" s="98"/>
      <c r="E299" s="87">
        <f>МРСКСибири!E299-МРСКСибири_!E299</f>
        <v>0</v>
      </c>
      <c r="F299" s="87"/>
      <c r="G299" s="87"/>
      <c r="H299" s="21"/>
      <c r="I299" s="5"/>
      <c r="J299" s="116"/>
      <c r="K299" s="116"/>
    </row>
    <row r="300" spans="1:11" s="13" customFormat="1" x14ac:dyDescent="0.25">
      <c r="A300" s="18" t="s">
        <v>462</v>
      </c>
      <c r="B300" s="25" t="s">
        <v>401</v>
      </c>
      <c r="C300" s="20" t="s">
        <v>21</v>
      </c>
      <c r="D300" s="126"/>
      <c r="E300" s="128">
        <f>МРСКСибири!E300-МРСКСибири_!E300</f>
        <v>0</v>
      </c>
      <c r="F300" s="128"/>
      <c r="G300" s="128"/>
      <c r="H300" s="21"/>
      <c r="I300" s="5"/>
      <c r="J300" s="116"/>
      <c r="K300" s="116"/>
    </row>
    <row r="301" spans="1:11" s="13" customFormat="1" ht="31.5" x14ac:dyDescent="0.25">
      <c r="A301" s="18" t="s">
        <v>463</v>
      </c>
      <c r="B301" s="24" t="s">
        <v>464</v>
      </c>
      <c r="C301" s="20" t="s">
        <v>21</v>
      </c>
      <c r="D301" s="98"/>
      <c r="E301" s="87">
        <f>МРСКСибири!E301-МРСКСибири_!E301</f>
        <v>0</v>
      </c>
      <c r="F301" s="87"/>
      <c r="G301" s="87"/>
      <c r="H301" s="21"/>
      <c r="I301" s="5"/>
      <c r="J301" s="116"/>
      <c r="K301" s="116"/>
    </row>
    <row r="302" spans="1:11" s="13" customFormat="1" x14ac:dyDescent="0.25">
      <c r="A302" s="18" t="s">
        <v>465</v>
      </c>
      <c r="B302" s="25" t="s">
        <v>401</v>
      </c>
      <c r="C302" s="20" t="s">
        <v>21</v>
      </c>
      <c r="D302" s="98"/>
      <c r="E302" s="87">
        <f>МРСКСибири!E302-МРСКСибири_!E302</f>
        <v>0</v>
      </c>
      <c r="F302" s="87"/>
      <c r="G302" s="87"/>
      <c r="H302" s="21"/>
      <c r="I302" s="5"/>
      <c r="J302" s="116"/>
      <c r="K302" s="116"/>
    </row>
    <row r="303" spans="1:11" s="13" customFormat="1" x14ac:dyDescent="0.25">
      <c r="A303" s="18" t="s">
        <v>466</v>
      </c>
      <c r="B303" s="24" t="s">
        <v>467</v>
      </c>
      <c r="C303" s="20" t="s">
        <v>21</v>
      </c>
      <c r="D303" s="98"/>
      <c r="E303" s="108">
        <f>МРСКСибири!E303-МРСКСибири_!E303</f>
        <v>0</v>
      </c>
      <c r="F303" s="87"/>
      <c r="G303" s="87"/>
      <c r="H303" s="21"/>
      <c r="I303" s="5"/>
      <c r="J303" s="116"/>
      <c r="K303" s="116"/>
    </row>
    <row r="304" spans="1:11" s="13" customFormat="1" x14ac:dyDescent="0.25">
      <c r="A304" s="18" t="s">
        <v>468</v>
      </c>
      <c r="B304" s="25" t="s">
        <v>401</v>
      </c>
      <c r="C304" s="20" t="s">
        <v>21</v>
      </c>
      <c r="D304" s="98"/>
      <c r="E304" s="87">
        <f>МРСКСибири!E304-МРСКСибири_!E304</f>
        <v>0</v>
      </c>
      <c r="F304" s="87"/>
      <c r="G304" s="87"/>
      <c r="H304" s="21"/>
      <c r="I304" s="5"/>
      <c r="J304" s="116"/>
      <c r="K304" s="116"/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8"/>
      <c r="E305" s="108">
        <f>МРСКСибири!E305-МРСКСибири_!E305</f>
        <v>0</v>
      </c>
      <c r="F305" s="87"/>
      <c r="G305" s="87"/>
      <c r="H305" s="21"/>
      <c r="I305" s="5"/>
      <c r="J305" s="116"/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6"/>
      <c r="E306" s="127">
        <f>МРСКСибири!E306-МРСКСибири_!E306</f>
        <v>0</v>
      </c>
      <c r="F306" s="128"/>
      <c r="G306" s="128"/>
      <c r="H306" s="21"/>
      <c r="I306" s="5"/>
      <c r="J306" s="116"/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6"/>
      <c r="E307" s="127">
        <f>МРСКСибири!E307-МРСКСибири_!E307</f>
        <v>0</v>
      </c>
      <c r="F307" s="128"/>
      <c r="G307" s="128"/>
      <c r="H307" s="21"/>
      <c r="I307" s="5"/>
      <c r="J307" s="116"/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6"/>
      <c r="E308" s="127">
        <f>МРСКСибири!E308-МРСКСибири_!E308</f>
        <v>0</v>
      </c>
      <c r="F308" s="128"/>
      <c r="G308" s="128"/>
      <c r="H308" s="21"/>
      <c r="I308" s="5"/>
      <c r="J308" s="116"/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6"/>
      <c r="E309" s="127">
        <f>МРСКСибири!E309-МРСКСибири_!E309</f>
        <v>0</v>
      </c>
      <c r="F309" s="128"/>
      <c r="G309" s="128"/>
      <c r="H309" s="21"/>
      <c r="I309" s="5"/>
      <c r="J309" s="116"/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6"/>
      <c r="E310" s="127">
        <f>МРСКСибири!E310-МРСКСибири_!E310</f>
        <v>0</v>
      </c>
      <c r="F310" s="128"/>
      <c r="G310" s="128"/>
      <c r="H310" s="21"/>
      <c r="I310" s="5"/>
      <c r="J310" s="116"/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8"/>
      <c r="E311" s="108">
        <f>МРСКСибири!E311-МРСКСибири_!E311</f>
        <v>0.96506914686723633</v>
      </c>
      <c r="F311" s="87"/>
      <c r="G311" s="87"/>
      <c r="H311" s="21"/>
      <c r="I311" s="5"/>
      <c r="J311" s="116"/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6"/>
      <c r="E312" s="127">
        <f>МРСКСибири!E312-МРСКСибири_!E312</f>
        <v>0</v>
      </c>
      <c r="F312" s="128"/>
      <c r="G312" s="128"/>
      <c r="H312" s="21"/>
      <c r="I312" s="5"/>
      <c r="J312" s="116"/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8"/>
      <c r="E313" s="108">
        <f>МРСКСибири!E313-МРСКСибири_!E313</f>
        <v>-21.85919920892448</v>
      </c>
      <c r="F313" s="87"/>
      <c r="G313" s="87"/>
      <c r="H313" s="21"/>
      <c r="I313" s="5"/>
      <c r="J313" s="116"/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35"/>
      <c r="E314" s="127">
        <f>МРСКСибири!E314-МРСКСибири_!E314</f>
        <v>0</v>
      </c>
      <c r="F314" s="132"/>
      <c r="G314" s="132"/>
      <c r="H314" s="30"/>
      <c r="I314" s="5"/>
      <c r="J314" s="116"/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35"/>
      <c r="E315" s="127">
        <f>МРСКСибири!E315-МРСКСибири_!E315</f>
        <v>0</v>
      </c>
      <c r="F315" s="132"/>
      <c r="G315" s="132"/>
      <c r="H315" s="30"/>
      <c r="I315" s="5"/>
      <c r="J315" s="116"/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6"/>
      <c r="E316" s="127">
        <f>МРСКСибири!E316-МРСКСибири_!E316</f>
        <v>0</v>
      </c>
      <c r="F316" s="128"/>
      <c r="G316" s="128"/>
      <c r="H316" s="21"/>
      <c r="I316" s="5"/>
      <c r="J316" s="116"/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6"/>
      <c r="E317" s="137">
        <f>МРСКСибири!E317-МРСКСибири_!E317</f>
        <v>0</v>
      </c>
      <c r="F317" s="138"/>
      <c r="G317" s="138"/>
      <c r="H317" s="35"/>
      <c r="I317" s="5"/>
      <c r="J317" s="116"/>
    </row>
    <row r="318" spans="1:10" s="13" customFormat="1" ht="19.5" thickBot="1" x14ac:dyDescent="0.3">
      <c r="A318" s="200" t="s">
        <v>494</v>
      </c>
      <c r="B318" s="201"/>
      <c r="C318" s="201"/>
      <c r="D318" s="201"/>
      <c r="E318" s="201"/>
      <c r="F318" s="201"/>
      <c r="G318" s="201"/>
      <c r="H318" s="202"/>
      <c r="I318" s="5"/>
      <c r="J318" s="116"/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91" t="s">
        <v>497</v>
      </c>
      <c r="E319" s="91" t="s">
        <v>497</v>
      </c>
      <c r="F319" s="91" t="s">
        <v>708</v>
      </c>
      <c r="G319" s="91" t="s">
        <v>497</v>
      </c>
      <c r="H319" s="45" t="s">
        <v>497</v>
      </c>
      <c r="J319" s="116"/>
    </row>
    <row r="320" spans="1:10" x14ac:dyDescent="0.25">
      <c r="A320" s="18" t="s">
        <v>498</v>
      </c>
      <c r="B320" s="22" t="s">
        <v>499</v>
      </c>
      <c r="C320" s="20" t="s">
        <v>500</v>
      </c>
      <c r="D320" s="126"/>
      <c r="E320" s="127">
        <f>МРСКСибири!E320-МРСКСибири_!E320</f>
        <v>0</v>
      </c>
      <c r="F320" s="128"/>
      <c r="G320" s="128"/>
      <c r="H320" s="21"/>
      <c r="J320" s="116"/>
    </row>
    <row r="321" spans="1:10" x14ac:dyDescent="0.25">
      <c r="A321" s="18" t="s">
        <v>501</v>
      </c>
      <c r="B321" s="22" t="s">
        <v>502</v>
      </c>
      <c r="C321" s="20" t="s">
        <v>503</v>
      </c>
      <c r="D321" s="126"/>
      <c r="E321" s="127">
        <f>МРСКСибири!E321-МРСКСибири_!E321</f>
        <v>0</v>
      </c>
      <c r="F321" s="128"/>
      <c r="G321" s="128"/>
      <c r="H321" s="21"/>
      <c r="J321" s="116"/>
    </row>
    <row r="322" spans="1:10" x14ac:dyDescent="0.25">
      <c r="A322" s="18" t="s">
        <v>504</v>
      </c>
      <c r="B322" s="22" t="s">
        <v>505</v>
      </c>
      <c r="C322" s="20" t="s">
        <v>500</v>
      </c>
      <c r="D322" s="126"/>
      <c r="E322" s="127">
        <f>МРСКСибири!E322-МРСКСибири_!E322</f>
        <v>0</v>
      </c>
      <c r="F322" s="128"/>
      <c r="G322" s="128"/>
      <c r="H322" s="21"/>
      <c r="J322" s="116"/>
    </row>
    <row r="323" spans="1:10" x14ac:dyDescent="0.25">
      <c r="A323" s="18" t="s">
        <v>506</v>
      </c>
      <c r="B323" s="22" t="s">
        <v>507</v>
      </c>
      <c r="C323" s="20" t="s">
        <v>503</v>
      </c>
      <c r="D323" s="126"/>
      <c r="E323" s="127">
        <f>МРСКСибири!E323-МРСКСибири_!E323</f>
        <v>0</v>
      </c>
      <c r="F323" s="128"/>
      <c r="G323" s="128"/>
      <c r="H323" s="21"/>
      <c r="J323" s="116"/>
    </row>
    <row r="324" spans="1:10" x14ac:dyDescent="0.25">
      <c r="A324" s="18" t="s">
        <v>508</v>
      </c>
      <c r="B324" s="22" t="s">
        <v>509</v>
      </c>
      <c r="C324" s="20" t="s">
        <v>510</v>
      </c>
      <c r="D324" s="126"/>
      <c r="E324" s="127">
        <f>МРСКСибири!E324-МРСКСибири_!E324</f>
        <v>0</v>
      </c>
      <c r="F324" s="128"/>
      <c r="G324" s="128"/>
      <c r="H324" s="21"/>
      <c r="J324" s="116"/>
    </row>
    <row r="325" spans="1:10" x14ac:dyDescent="0.25">
      <c r="A325" s="18" t="s">
        <v>511</v>
      </c>
      <c r="B325" s="22" t="s">
        <v>512</v>
      </c>
      <c r="C325" s="20" t="s">
        <v>228</v>
      </c>
      <c r="D325" s="128" t="s">
        <v>497</v>
      </c>
      <c r="E325" s="128"/>
      <c r="F325" s="128" t="s">
        <v>708</v>
      </c>
      <c r="G325" s="128" t="s">
        <v>497</v>
      </c>
      <c r="H325" s="46" t="s">
        <v>497</v>
      </c>
      <c r="J325" s="116"/>
    </row>
    <row r="326" spans="1:10" x14ac:dyDescent="0.25">
      <c r="A326" s="18" t="s">
        <v>513</v>
      </c>
      <c r="B326" s="24" t="s">
        <v>514</v>
      </c>
      <c r="C326" s="20" t="s">
        <v>510</v>
      </c>
      <c r="D326" s="126"/>
      <c r="E326" s="127">
        <f>МРСКСибири!E326-МРСКСибири_!E326</f>
        <v>0</v>
      </c>
      <c r="F326" s="128"/>
      <c r="G326" s="128"/>
      <c r="H326" s="21"/>
      <c r="J326" s="116"/>
    </row>
    <row r="327" spans="1:10" x14ac:dyDescent="0.25">
      <c r="A327" s="18" t="s">
        <v>515</v>
      </c>
      <c r="B327" s="24" t="s">
        <v>516</v>
      </c>
      <c r="C327" s="20" t="s">
        <v>517</v>
      </c>
      <c r="D327" s="126"/>
      <c r="E327" s="127">
        <f>МРСКСибири!E327-МРСКСибири_!E327</f>
        <v>0</v>
      </c>
      <c r="F327" s="128"/>
      <c r="G327" s="128"/>
      <c r="H327" s="21"/>
      <c r="J327" s="116"/>
    </row>
    <row r="328" spans="1:10" x14ac:dyDescent="0.25">
      <c r="A328" s="18" t="s">
        <v>518</v>
      </c>
      <c r="B328" s="22" t="s">
        <v>519</v>
      </c>
      <c r="C328" s="20" t="s">
        <v>228</v>
      </c>
      <c r="D328" s="128" t="s">
        <v>497</v>
      </c>
      <c r="E328" s="128"/>
      <c r="F328" s="128" t="s">
        <v>708</v>
      </c>
      <c r="G328" s="128" t="s">
        <v>497</v>
      </c>
      <c r="H328" s="46" t="s">
        <v>497</v>
      </c>
      <c r="J328" s="116"/>
    </row>
    <row r="329" spans="1:10" x14ac:dyDescent="0.25">
      <c r="A329" s="18" t="s">
        <v>520</v>
      </c>
      <c r="B329" s="24" t="s">
        <v>514</v>
      </c>
      <c r="C329" s="20" t="s">
        <v>510</v>
      </c>
      <c r="D329" s="126"/>
      <c r="E329" s="127">
        <f>МРСКСибири!E329-МРСКСибири_!E329</f>
        <v>0</v>
      </c>
      <c r="F329" s="128"/>
      <c r="G329" s="128"/>
      <c r="H329" s="21"/>
      <c r="J329" s="116"/>
    </row>
    <row r="330" spans="1:10" x14ac:dyDescent="0.25">
      <c r="A330" s="18" t="s">
        <v>521</v>
      </c>
      <c r="B330" s="24" t="s">
        <v>522</v>
      </c>
      <c r="C330" s="20" t="s">
        <v>500</v>
      </c>
      <c r="D330" s="126"/>
      <c r="E330" s="127">
        <f>МРСКСибири!E330-МРСКСибири_!E330</f>
        <v>0</v>
      </c>
      <c r="F330" s="128"/>
      <c r="G330" s="128"/>
      <c r="H330" s="21"/>
      <c r="J330" s="116"/>
    </row>
    <row r="331" spans="1:10" x14ac:dyDescent="0.25">
      <c r="A331" s="18" t="s">
        <v>523</v>
      </c>
      <c r="B331" s="24" t="s">
        <v>516</v>
      </c>
      <c r="C331" s="20" t="s">
        <v>517</v>
      </c>
      <c r="D331" s="126"/>
      <c r="E331" s="127">
        <f>МРСКСибири!E331-МРСКСибири_!E331</f>
        <v>0</v>
      </c>
      <c r="F331" s="128"/>
      <c r="G331" s="128"/>
      <c r="H331" s="21"/>
      <c r="J331" s="116"/>
    </row>
    <row r="332" spans="1:10" x14ac:dyDescent="0.25">
      <c r="A332" s="18" t="s">
        <v>524</v>
      </c>
      <c r="B332" s="22" t="s">
        <v>525</v>
      </c>
      <c r="C332" s="20" t="s">
        <v>228</v>
      </c>
      <c r="D332" s="128" t="s">
        <v>497</v>
      </c>
      <c r="E332" s="128"/>
      <c r="F332" s="128" t="s">
        <v>708</v>
      </c>
      <c r="G332" s="128" t="s">
        <v>497</v>
      </c>
      <c r="H332" s="46" t="s">
        <v>497</v>
      </c>
      <c r="J332" s="116"/>
    </row>
    <row r="333" spans="1:10" x14ac:dyDescent="0.25">
      <c r="A333" s="18" t="s">
        <v>526</v>
      </c>
      <c r="B333" s="24" t="s">
        <v>514</v>
      </c>
      <c r="C333" s="20" t="s">
        <v>510</v>
      </c>
      <c r="D333" s="126"/>
      <c r="E333" s="127">
        <f>МРСКСибири!E333-МРСКСибири_!E333</f>
        <v>0</v>
      </c>
      <c r="F333" s="128"/>
      <c r="G333" s="128"/>
      <c r="H333" s="21"/>
      <c r="J333" s="116"/>
    </row>
    <row r="334" spans="1:10" x14ac:dyDescent="0.25">
      <c r="A334" s="18" t="s">
        <v>527</v>
      </c>
      <c r="B334" s="24" t="s">
        <v>516</v>
      </c>
      <c r="C334" s="20" t="s">
        <v>517</v>
      </c>
      <c r="D334" s="126"/>
      <c r="E334" s="127">
        <f>МРСКСибири!E334-МРСКСибири_!E334</f>
        <v>0</v>
      </c>
      <c r="F334" s="128"/>
      <c r="G334" s="128"/>
      <c r="H334" s="21"/>
      <c r="J334" s="116"/>
    </row>
    <row r="335" spans="1:10" x14ac:dyDescent="0.25">
      <c r="A335" s="18" t="s">
        <v>528</v>
      </c>
      <c r="B335" s="22" t="s">
        <v>529</v>
      </c>
      <c r="C335" s="20" t="s">
        <v>228</v>
      </c>
      <c r="D335" s="128" t="s">
        <v>497</v>
      </c>
      <c r="E335" s="128"/>
      <c r="F335" s="128" t="s">
        <v>708</v>
      </c>
      <c r="G335" s="128" t="s">
        <v>497</v>
      </c>
      <c r="H335" s="46" t="s">
        <v>497</v>
      </c>
      <c r="J335" s="116"/>
    </row>
    <row r="336" spans="1:10" x14ac:dyDescent="0.25">
      <c r="A336" s="18" t="s">
        <v>530</v>
      </c>
      <c r="B336" s="24" t="s">
        <v>514</v>
      </c>
      <c r="C336" s="20" t="s">
        <v>510</v>
      </c>
      <c r="D336" s="126"/>
      <c r="E336" s="127">
        <f>МРСКСибири!E336-МРСКСибири_!E336</f>
        <v>0</v>
      </c>
      <c r="F336" s="128"/>
      <c r="G336" s="128"/>
      <c r="H336" s="21"/>
      <c r="J336" s="116"/>
    </row>
    <row r="337" spans="1:10" x14ac:dyDescent="0.25">
      <c r="A337" s="18" t="s">
        <v>531</v>
      </c>
      <c r="B337" s="24" t="s">
        <v>522</v>
      </c>
      <c r="C337" s="20" t="s">
        <v>500</v>
      </c>
      <c r="D337" s="126"/>
      <c r="E337" s="127">
        <f>МРСКСибири!E337-МРСКСибири_!E337</f>
        <v>0</v>
      </c>
      <c r="F337" s="128"/>
      <c r="G337" s="128"/>
      <c r="H337" s="21"/>
      <c r="J337" s="116"/>
    </row>
    <row r="338" spans="1:10" x14ac:dyDescent="0.25">
      <c r="A338" s="18" t="s">
        <v>532</v>
      </c>
      <c r="B338" s="24" t="s">
        <v>516</v>
      </c>
      <c r="C338" s="20" t="s">
        <v>517</v>
      </c>
      <c r="D338" s="126"/>
      <c r="E338" s="127">
        <f>МРСКСибири!E338-МРСКСибири_!E338</f>
        <v>0</v>
      </c>
      <c r="F338" s="128"/>
      <c r="G338" s="128"/>
      <c r="H338" s="21"/>
      <c r="J338" s="116"/>
    </row>
    <row r="339" spans="1:10" x14ac:dyDescent="0.25">
      <c r="A339" s="36" t="s">
        <v>533</v>
      </c>
      <c r="B339" s="37" t="s">
        <v>534</v>
      </c>
      <c r="C339" s="38" t="s">
        <v>228</v>
      </c>
      <c r="D339" s="87" t="s">
        <v>497</v>
      </c>
      <c r="E339" s="87"/>
      <c r="F339" s="91" t="s">
        <v>708</v>
      </c>
      <c r="G339" s="91" t="s">
        <v>497</v>
      </c>
      <c r="H339" s="45" t="s">
        <v>497</v>
      </c>
      <c r="J339" s="116"/>
    </row>
    <row r="340" spans="1:10" x14ac:dyDescent="0.25">
      <c r="A340" s="18" t="s">
        <v>535</v>
      </c>
      <c r="B340" s="22" t="s">
        <v>536</v>
      </c>
      <c r="C340" s="20" t="s">
        <v>510</v>
      </c>
      <c r="D340" s="98"/>
      <c r="E340" s="142">
        <f>МРСКСибири!E340-МРСКСибири_!E340</f>
        <v>0</v>
      </c>
      <c r="F340" s="87"/>
      <c r="G340" s="87"/>
      <c r="H340" s="21"/>
      <c r="J340" s="116"/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8"/>
      <c r="E341" s="108">
        <f>МРСКСибири!E341-МРСКСибири_!E341</f>
        <v>0</v>
      </c>
      <c r="F341" s="87"/>
      <c r="G341" s="87"/>
      <c r="H341" s="21"/>
      <c r="J341" s="116"/>
    </row>
    <row r="342" spans="1:10" x14ac:dyDescent="0.25">
      <c r="A342" s="18" t="s">
        <v>539</v>
      </c>
      <c r="B342" s="43" t="s">
        <v>540</v>
      </c>
      <c r="C342" s="20" t="s">
        <v>510</v>
      </c>
      <c r="D342" s="98"/>
      <c r="E342" s="87">
        <f>МРСКСибири!E342-МРСКСибири_!E342</f>
        <v>0</v>
      </c>
      <c r="F342" s="87"/>
      <c r="G342" s="87"/>
      <c r="H342" s="21"/>
      <c r="J342" s="116"/>
    </row>
    <row r="343" spans="1:10" x14ac:dyDescent="0.25">
      <c r="A343" s="18" t="s">
        <v>541</v>
      </c>
      <c r="B343" s="43" t="s">
        <v>542</v>
      </c>
      <c r="C343" s="20" t="s">
        <v>510</v>
      </c>
      <c r="D343" s="98"/>
      <c r="E343" s="108">
        <f>МРСКСибири!E343-МРСКСибири_!E343</f>
        <v>0</v>
      </c>
      <c r="F343" s="87"/>
      <c r="G343" s="87"/>
      <c r="H343" s="21"/>
      <c r="J343" s="116"/>
    </row>
    <row r="344" spans="1:10" x14ac:dyDescent="0.25">
      <c r="A344" s="18" t="s">
        <v>543</v>
      </c>
      <c r="B344" s="22" t="s">
        <v>544</v>
      </c>
      <c r="C344" s="20" t="s">
        <v>510</v>
      </c>
      <c r="D344" s="98"/>
      <c r="E344" s="142">
        <f>МРСКСибири!E344-МРСКСибири_!E344</f>
        <v>0</v>
      </c>
      <c r="F344" s="87"/>
      <c r="G344" s="87"/>
      <c r="H344" s="21"/>
      <c r="J344" s="116"/>
    </row>
    <row r="345" spans="1:10" x14ac:dyDescent="0.25">
      <c r="A345" s="18" t="s">
        <v>545</v>
      </c>
      <c r="B345" s="22" t="s">
        <v>546</v>
      </c>
      <c r="C345" s="20" t="s">
        <v>500</v>
      </c>
      <c r="D345" s="98"/>
      <c r="E345" s="125">
        <f>МРСКСибири!E345-МРСКСибири_!E345</f>
        <v>0</v>
      </c>
      <c r="F345" s="87"/>
      <c r="G345" s="87"/>
      <c r="H345" s="21"/>
      <c r="J345" s="116"/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8"/>
      <c r="E346" s="108">
        <f>МРСКСибири!E346-МРСКСибири_!E346</f>
        <v>0</v>
      </c>
      <c r="F346" s="87"/>
      <c r="G346" s="87"/>
      <c r="H346" s="21"/>
      <c r="J346" s="116"/>
    </row>
    <row r="347" spans="1:10" x14ac:dyDescent="0.25">
      <c r="A347" s="18" t="s">
        <v>549</v>
      </c>
      <c r="B347" s="43" t="s">
        <v>540</v>
      </c>
      <c r="C347" s="20" t="s">
        <v>500</v>
      </c>
      <c r="D347" s="98"/>
      <c r="E347" s="125">
        <f>МРСКСибири!E347-МРСКСибири_!E347</f>
        <v>0</v>
      </c>
      <c r="F347" s="87"/>
      <c r="G347" s="87"/>
      <c r="H347" s="21"/>
      <c r="J347" s="116"/>
    </row>
    <row r="348" spans="1:10" x14ac:dyDescent="0.25">
      <c r="A348" s="18" t="s">
        <v>550</v>
      </c>
      <c r="B348" s="43" t="s">
        <v>542</v>
      </c>
      <c r="C348" s="20" t="s">
        <v>500</v>
      </c>
      <c r="D348" s="98"/>
      <c r="E348" s="108">
        <f>МРСКСибири!E348-МРСКСибири_!E348</f>
        <v>0</v>
      </c>
      <c r="F348" s="87"/>
      <c r="G348" s="87"/>
      <c r="H348" s="21"/>
      <c r="J348" s="116"/>
    </row>
    <row r="349" spans="1:10" x14ac:dyDescent="0.25">
      <c r="A349" s="18" t="s">
        <v>551</v>
      </c>
      <c r="B349" s="22" t="s">
        <v>552</v>
      </c>
      <c r="C349" s="20" t="s">
        <v>553</v>
      </c>
      <c r="D349" s="98"/>
      <c r="E349" s="87">
        <f>МРСКСибири!E349-МРСКСибири_!E349</f>
        <v>0</v>
      </c>
      <c r="F349" s="87"/>
      <c r="G349" s="87"/>
      <c r="H349" s="21"/>
      <c r="J349" s="116"/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8"/>
      <c r="E350" s="121">
        <f>МРСКСибири!E350-МРСКСибири_!E350</f>
        <v>3.3323885872960091E-9</v>
      </c>
      <c r="F350" s="87"/>
      <c r="G350" s="87"/>
      <c r="H350" s="21"/>
      <c r="J350" s="116"/>
    </row>
    <row r="351" spans="1:10" x14ac:dyDescent="0.25">
      <c r="A351" s="18" t="s">
        <v>556</v>
      </c>
      <c r="B351" s="40" t="s">
        <v>557</v>
      </c>
      <c r="C351" s="20" t="s">
        <v>228</v>
      </c>
      <c r="D351" s="87"/>
      <c r="E351" s="87"/>
      <c r="F351" s="87" t="s">
        <v>708</v>
      </c>
      <c r="G351" s="87" t="s">
        <v>497</v>
      </c>
      <c r="H351" s="46" t="s">
        <v>497</v>
      </c>
      <c r="J351" s="116"/>
    </row>
    <row r="352" spans="1:10" x14ac:dyDescent="0.25">
      <c r="A352" s="18" t="s">
        <v>558</v>
      </c>
      <c r="B352" s="22" t="s">
        <v>559</v>
      </c>
      <c r="C352" s="20" t="s">
        <v>510</v>
      </c>
      <c r="D352" s="98"/>
      <c r="E352" s="87">
        <f>МРСКСибири!E352-МРСКСибири_!E352</f>
        <v>0</v>
      </c>
      <c r="F352" s="87"/>
      <c r="G352" s="87"/>
      <c r="H352" s="21"/>
      <c r="J352" s="116"/>
    </row>
    <row r="353" spans="1:10" x14ac:dyDescent="0.25">
      <c r="A353" s="18" t="s">
        <v>560</v>
      </c>
      <c r="B353" s="22" t="s">
        <v>561</v>
      </c>
      <c r="C353" s="20" t="s">
        <v>503</v>
      </c>
      <c r="D353" s="126"/>
      <c r="E353" s="127">
        <f>МРСКСибири!E353-МРСКСибири_!E353</f>
        <v>0</v>
      </c>
      <c r="F353" s="128"/>
      <c r="G353" s="128"/>
      <c r="H353" s="21"/>
      <c r="J353" s="116"/>
    </row>
    <row r="354" spans="1:10" ht="47.25" x14ac:dyDescent="0.25">
      <c r="A354" s="18" t="s">
        <v>562</v>
      </c>
      <c r="B354" s="22" t="s">
        <v>710</v>
      </c>
      <c r="C354" s="20" t="s">
        <v>21</v>
      </c>
      <c r="D354" s="98"/>
      <c r="E354" s="121">
        <f>МРСКСибири!E354-МРСКСибири_!E354</f>
        <v>-3.3346623240504414E-9</v>
      </c>
      <c r="F354" s="87"/>
      <c r="G354" s="87"/>
      <c r="H354" s="21"/>
      <c r="J354" s="116"/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6"/>
      <c r="E355" s="127">
        <f>МРСКСибири!E355-МРСКСибири_!E355</f>
        <v>0</v>
      </c>
      <c r="F355" s="128"/>
      <c r="G355" s="128"/>
      <c r="H355" s="21"/>
      <c r="J355" s="116"/>
    </row>
    <row r="356" spans="1:10" x14ac:dyDescent="0.25">
      <c r="A356" s="18" t="s">
        <v>566</v>
      </c>
      <c r="B356" s="40" t="s">
        <v>567</v>
      </c>
      <c r="C356" s="46" t="s">
        <v>228</v>
      </c>
      <c r="D356" s="87" t="s">
        <v>497</v>
      </c>
      <c r="E356" s="87"/>
      <c r="F356" s="87" t="s">
        <v>708</v>
      </c>
      <c r="G356" s="87" t="s">
        <v>497</v>
      </c>
      <c r="H356" s="46" t="s">
        <v>497</v>
      </c>
      <c r="J356" s="116"/>
    </row>
    <row r="357" spans="1:10" x14ac:dyDescent="0.25">
      <c r="A357" s="18" t="s">
        <v>568</v>
      </c>
      <c r="B357" s="22" t="s">
        <v>569</v>
      </c>
      <c r="C357" s="20" t="s">
        <v>500</v>
      </c>
      <c r="D357" s="126">
        <v>0</v>
      </c>
      <c r="E357" s="127">
        <f>МРСКСибири!E357-МРСКСибири_!E357</f>
        <v>0</v>
      </c>
      <c r="F357" s="128"/>
      <c r="G357" s="128"/>
      <c r="H357" s="21"/>
      <c r="J357" s="116"/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6">
        <v>0</v>
      </c>
      <c r="E358" s="127">
        <f>МРСКСибири!E358-МРСКСибири_!E358</f>
        <v>0</v>
      </c>
      <c r="F358" s="128"/>
      <c r="G358" s="128"/>
      <c r="H358" s="21"/>
      <c r="J358" s="116"/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6">
        <v>0</v>
      </c>
      <c r="E359" s="127">
        <f>МРСКСибири!E359-МРСКСибири_!E359</f>
        <v>0</v>
      </c>
      <c r="F359" s="128"/>
      <c r="G359" s="128"/>
      <c r="H359" s="21"/>
      <c r="J359" s="116"/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6">
        <v>0</v>
      </c>
      <c r="E360" s="127">
        <f>МРСКСибири!E360-МРСКСибири_!E360</f>
        <v>0</v>
      </c>
      <c r="F360" s="128"/>
      <c r="G360" s="128"/>
      <c r="H360" s="21"/>
      <c r="J360" s="116"/>
    </row>
    <row r="361" spans="1:10" x14ac:dyDescent="0.25">
      <c r="A361" s="18" t="s">
        <v>576</v>
      </c>
      <c r="B361" s="22" t="s">
        <v>577</v>
      </c>
      <c r="C361" s="20" t="s">
        <v>510</v>
      </c>
      <c r="D361" s="126">
        <v>0</v>
      </c>
      <c r="E361" s="127">
        <f>МРСКСибири!E361-МРСКСибири_!E361</f>
        <v>0</v>
      </c>
      <c r="F361" s="128"/>
      <c r="G361" s="128"/>
      <c r="H361" s="21"/>
      <c r="J361" s="116"/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6">
        <v>0</v>
      </c>
      <c r="E362" s="127">
        <f>МРСКСибири!E362-МРСКСибири_!E362</f>
        <v>0</v>
      </c>
      <c r="F362" s="128"/>
      <c r="G362" s="128"/>
      <c r="H362" s="21"/>
      <c r="J362" s="116"/>
    </row>
    <row r="363" spans="1:10" x14ac:dyDescent="0.25">
      <c r="A363" s="18" t="s">
        <v>580</v>
      </c>
      <c r="B363" s="24" t="s">
        <v>581</v>
      </c>
      <c r="C363" s="20" t="s">
        <v>510</v>
      </c>
      <c r="D363" s="126">
        <v>0</v>
      </c>
      <c r="E363" s="127">
        <f>МРСКСибири!E363-МРСКСибири_!E363</f>
        <v>0</v>
      </c>
      <c r="F363" s="128"/>
      <c r="G363" s="128"/>
      <c r="H363" s="21"/>
      <c r="J363" s="116"/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6">
        <v>0</v>
      </c>
      <c r="E364" s="127">
        <f>МРСКСибири!E364-МРСКСибири_!E364</f>
        <v>0</v>
      </c>
      <c r="F364" s="128"/>
      <c r="G364" s="128"/>
      <c r="H364" s="21"/>
      <c r="J364" s="116"/>
    </row>
    <row r="365" spans="1:10" x14ac:dyDescent="0.25">
      <c r="A365" s="18" t="s">
        <v>584</v>
      </c>
      <c r="B365" s="24" t="s">
        <v>585</v>
      </c>
      <c r="C365" s="20" t="s">
        <v>21</v>
      </c>
      <c r="D365" s="135">
        <v>0</v>
      </c>
      <c r="E365" s="127">
        <f>МРСКСибири!E365-МРСКСибири_!E365</f>
        <v>0</v>
      </c>
      <c r="F365" s="132"/>
      <c r="G365" s="132"/>
      <c r="H365" s="30"/>
      <c r="J365" s="116"/>
    </row>
    <row r="366" spans="1:10" x14ac:dyDescent="0.25">
      <c r="A366" s="18" t="s">
        <v>586</v>
      </c>
      <c r="B366" s="24" t="s">
        <v>47</v>
      </c>
      <c r="C366" s="20" t="s">
        <v>21</v>
      </c>
      <c r="D366" s="135">
        <v>0</v>
      </c>
      <c r="E366" s="127">
        <f>МРСКСибири!E366-МРСКСибири_!E366</f>
        <v>0</v>
      </c>
      <c r="F366" s="132"/>
      <c r="G366" s="132"/>
      <c r="H366" s="30"/>
      <c r="J366" s="116"/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100"/>
      <c r="E367" s="141">
        <f>МРСКСибири!E367-МРСКСибири_!E367</f>
        <v>0</v>
      </c>
      <c r="F367" s="90"/>
      <c r="G367" s="90"/>
      <c r="H367" s="48"/>
      <c r="J367" s="116"/>
    </row>
    <row r="368" spans="1:10" x14ac:dyDescent="0.25">
      <c r="A368" s="203" t="s">
        <v>590</v>
      </c>
      <c r="B368" s="204"/>
      <c r="C368" s="204"/>
      <c r="D368" s="204"/>
      <c r="E368" s="204"/>
      <c r="F368" s="204"/>
      <c r="G368" s="204"/>
      <c r="H368" s="205"/>
      <c r="J368" s="116"/>
    </row>
    <row r="369" spans="1:10" ht="16.5" thickBot="1" x14ac:dyDescent="0.3">
      <c r="A369" s="203"/>
      <c r="B369" s="204"/>
      <c r="C369" s="204"/>
      <c r="D369" s="204"/>
      <c r="E369" s="204"/>
      <c r="F369" s="204"/>
      <c r="G369" s="204"/>
      <c r="H369" s="205"/>
      <c r="J369" s="116"/>
    </row>
    <row r="370" spans="1:10" s="6" customFormat="1" ht="67.5" customHeight="1" x14ac:dyDescent="0.25">
      <c r="A370" s="206" t="s">
        <v>7</v>
      </c>
      <c r="B370" s="208" t="s">
        <v>8</v>
      </c>
      <c r="C370" s="210" t="s">
        <v>9</v>
      </c>
      <c r="D370" s="196" t="s">
        <v>10</v>
      </c>
      <c r="E370" s="197"/>
      <c r="F370" s="198" t="s">
        <v>11</v>
      </c>
      <c r="G370" s="197"/>
      <c r="H370" s="184" t="s">
        <v>12</v>
      </c>
      <c r="I370" s="5"/>
      <c r="J370" s="116"/>
    </row>
    <row r="371" spans="1:10" s="6" customFormat="1" ht="45" x14ac:dyDescent="0.25">
      <c r="A371" s="207"/>
      <c r="B371" s="209"/>
      <c r="C371" s="211"/>
      <c r="D371" s="63" t="s">
        <v>13</v>
      </c>
      <c r="E371" s="8" t="s">
        <v>14</v>
      </c>
      <c r="F371" s="8" t="s">
        <v>15</v>
      </c>
      <c r="G371" s="7" t="s">
        <v>16</v>
      </c>
      <c r="H371" s="185"/>
      <c r="I371" s="5"/>
      <c r="J371" s="116"/>
    </row>
    <row r="372" spans="1:10" ht="16.5" thickBot="1" x14ac:dyDescent="0.3">
      <c r="A372" s="49">
        <v>1</v>
      </c>
      <c r="B372" s="12">
        <v>2</v>
      </c>
      <c r="C372" s="50">
        <v>3</v>
      </c>
      <c r="D372" s="111">
        <v>4</v>
      </c>
      <c r="E372" s="51">
        <v>5</v>
      </c>
      <c r="F372" s="51">
        <v>6</v>
      </c>
      <c r="G372" s="51">
        <v>7</v>
      </c>
      <c r="H372" s="52">
        <v>8</v>
      </c>
      <c r="J372" s="116"/>
    </row>
    <row r="373" spans="1:10" x14ac:dyDescent="0.25">
      <c r="A373" s="212" t="s">
        <v>591</v>
      </c>
      <c r="B373" s="213"/>
      <c r="C373" s="20" t="s">
        <v>21</v>
      </c>
      <c r="D373" s="101"/>
      <c r="E373" s="106">
        <f>МРСКСибири!E373-МРСКСибири_!E373</f>
        <v>0</v>
      </c>
      <c r="F373" s="95"/>
      <c r="G373" s="95"/>
      <c r="H373" s="53"/>
      <c r="J373" s="116"/>
    </row>
    <row r="374" spans="1:10" x14ac:dyDescent="0.25">
      <c r="A374" s="18" t="s">
        <v>19</v>
      </c>
      <c r="B374" s="54" t="s">
        <v>592</v>
      </c>
      <c r="C374" s="20" t="s">
        <v>21</v>
      </c>
      <c r="D374" s="98"/>
      <c r="E374" s="108">
        <f>МРСКСибири!E374-МРСКСибири_!E374</f>
        <v>0</v>
      </c>
      <c r="F374" s="87"/>
      <c r="G374" s="93"/>
      <c r="H374" s="55"/>
      <c r="J374" s="116"/>
    </row>
    <row r="375" spans="1:10" x14ac:dyDescent="0.25">
      <c r="A375" s="18" t="s">
        <v>22</v>
      </c>
      <c r="B375" s="22" t="s">
        <v>593</v>
      </c>
      <c r="C375" s="20" t="s">
        <v>21</v>
      </c>
      <c r="D375" s="98"/>
      <c r="E375" s="108">
        <f>МРСКСибири!E375-МРСКСибири_!E375</f>
        <v>0</v>
      </c>
      <c r="F375" s="87"/>
      <c r="G375" s="93"/>
      <c r="H375" s="55"/>
      <c r="J375" s="116"/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8"/>
      <c r="E376" s="108">
        <f>МРСКСибири!E376-МРСКСибири_!E376</f>
        <v>0</v>
      </c>
      <c r="F376" s="93"/>
      <c r="G376" s="93"/>
      <c r="H376" s="55"/>
      <c r="J376" s="116"/>
    </row>
    <row r="377" spans="1:10" x14ac:dyDescent="0.25">
      <c r="A377" s="18" t="s">
        <v>595</v>
      </c>
      <c r="B377" s="25" t="s">
        <v>596</v>
      </c>
      <c r="C377" s="20" t="s">
        <v>21</v>
      </c>
      <c r="D377" s="126"/>
      <c r="E377" s="131">
        <f>МРСКСибири!E377-МРСКСибири_!E377</f>
        <v>0</v>
      </c>
      <c r="F377" s="139"/>
      <c r="G377" s="139"/>
      <c r="H377" s="55"/>
      <c r="J377" s="116"/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6"/>
      <c r="E378" s="127">
        <f>МРСКСибири!E378-МРСКСибири_!E378</f>
        <v>0</v>
      </c>
      <c r="F378" s="128"/>
      <c r="G378" s="128"/>
      <c r="H378" s="55"/>
      <c r="J378" s="116"/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6"/>
      <c r="E379" s="127">
        <f>МРСКСибири!E379-МРСКСибири_!E379</f>
        <v>0</v>
      </c>
      <c r="F379" s="128"/>
      <c r="G379" s="128"/>
      <c r="H379" s="55"/>
      <c r="J379" s="116"/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6"/>
      <c r="E380" s="127">
        <f>МРСКСибири!E380-МРСКСибири_!E380</f>
        <v>0</v>
      </c>
      <c r="F380" s="128"/>
      <c r="G380" s="128"/>
      <c r="H380" s="55"/>
      <c r="J380" s="116"/>
    </row>
    <row r="381" spans="1:10" x14ac:dyDescent="0.25">
      <c r="A381" s="18" t="s">
        <v>600</v>
      </c>
      <c r="B381" s="25" t="s">
        <v>601</v>
      </c>
      <c r="C381" s="20" t="s">
        <v>21</v>
      </c>
      <c r="D381" s="126"/>
      <c r="E381" s="127">
        <f>МРСКСибири!E381-МРСКСибири_!E381</f>
        <v>0</v>
      </c>
      <c r="F381" s="128"/>
      <c r="G381" s="128"/>
      <c r="H381" s="55"/>
      <c r="J381" s="116"/>
    </row>
    <row r="382" spans="1:10" x14ac:dyDescent="0.25">
      <c r="A382" s="18" t="s">
        <v>602</v>
      </c>
      <c r="B382" s="25" t="s">
        <v>603</v>
      </c>
      <c r="C382" s="20" t="s">
        <v>21</v>
      </c>
      <c r="D382" s="98"/>
      <c r="E382" s="87">
        <f>МРСКСибири!E382-МРСКСибири_!E382</f>
        <v>0</v>
      </c>
      <c r="F382" s="93"/>
      <c r="G382" s="93"/>
      <c r="H382" s="55"/>
      <c r="J382" s="116"/>
    </row>
    <row r="383" spans="1:10" x14ac:dyDescent="0.25">
      <c r="A383" s="18" t="s">
        <v>604</v>
      </c>
      <c r="B383" s="25" t="s">
        <v>605</v>
      </c>
      <c r="C383" s="20" t="s">
        <v>21</v>
      </c>
      <c r="D383" s="126"/>
      <c r="E383" s="127">
        <f>МРСКСибири!E383-МРСКСибири_!E383</f>
        <v>0</v>
      </c>
      <c r="F383" s="128"/>
      <c r="G383" s="128"/>
      <c r="H383" s="55"/>
      <c r="J383" s="116"/>
    </row>
    <row r="384" spans="1:10" x14ac:dyDescent="0.25">
      <c r="A384" s="18" t="s">
        <v>606</v>
      </c>
      <c r="B384" s="25" t="s">
        <v>607</v>
      </c>
      <c r="C384" s="20" t="s">
        <v>21</v>
      </c>
      <c r="D384" s="98"/>
      <c r="E384" s="108">
        <f>МРСКСибири!E384-МРСКСибири_!E384</f>
        <v>0</v>
      </c>
      <c r="F384" s="93"/>
      <c r="G384" s="93"/>
      <c r="H384" s="55"/>
      <c r="J384" s="116"/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6"/>
      <c r="E385" s="127">
        <f>МРСКСибири!E385-МРСКСибири_!E385</f>
        <v>0</v>
      </c>
      <c r="F385" s="128"/>
      <c r="G385" s="128"/>
      <c r="H385" s="55"/>
      <c r="J385" s="116"/>
    </row>
    <row r="386" spans="1:10" x14ac:dyDescent="0.25">
      <c r="A386" s="18" t="s">
        <v>610</v>
      </c>
      <c r="B386" s="26" t="s">
        <v>611</v>
      </c>
      <c r="C386" s="20" t="s">
        <v>21</v>
      </c>
      <c r="D386" s="126"/>
      <c r="E386" s="127">
        <f>МРСКСибири!E386-МРСКСибири_!E386</f>
        <v>0</v>
      </c>
      <c r="F386" s="128"/>
      <c r="G386" s="128"/>
      <c r="H386" s="55"/>
      <c r="J386" s="116"/>
    </row>
    <row r="387" spans="1:10" x14ac:dyDescent="0.25">
      <c r="A387" s="18" t="s">
        <v>612</v>
      </c>
      <c r="B387" s="26" t="s">
        <v>613</v>
      </c>
      <c r="C387" s="20" t="s">
        <v>21</v>
      </c>
      <c r="D387" s="98"/>
      <c r="E387" s="87">
        <f>МРСКСибири!E387-МРСКСибири_!E387</f>
        <v>0</v>
      </c>
      <c r="F387" s="93"/>
      <c r="G387" s="93"/>
      <c r="H387" s="55"/>
      <c r="J387" s="116"/>
    </row>
    <row r="388" spans="1:10" x14ac:dyDescent="0.25">
      <c r="A388" s="18" t="s">
        <v>614</v>
      </c>
      <c r="B388" s="26" t="s">
        <v>611</v>
      </c>
      <c r="C388" s="20" t="s">
        <v>21</v>
      </c>
      <c r="D388" s="98"/>
      <c r="E388" s="87">
        <f>МРСКСибири!E388-МРСКСибири_!E388</f>
        <v>0</v>
      </c>
      <c r="F388" s="93"/>
      <c r="G388" s="93"/>
      <c r="H388" s="55"/>
      <c r="J388" s="116"/>
    </row>
    <row r="389" spans="1:10" x14ac:dyDescent="0.25">
      <c r="A389" s="18" t="s">
        <v>615</v>
      </c>
      <c r="B389" s="25" t="s">
        <v>616</v>
      </c>
      <c r="C389" s="20" t="s">
        <v>21</v>
      </c>
      <c r="D389" s="126"/>
      <c r="E389" s="127">
        <f>МРСКСибири!E389-МРСКСибири_!E389</f>
        <v>0</v>
      </c>
      <c r="F389" s="128"/>
      <c r="G389" s="128"/>
      <c r="H389" s="55"/>
      <c r="J389" s="116"/>
    </row>
    <row r="390" spans="1:10" x14ac:dyDescent="0.25">
      <c r="A390" s="18" t="s">
        <v>617</v>
      </c>
      <c r="B390" s="25" t="s">
        <v>424</v>
      </c>
      <c r="C390" s="20" t="s">
        <v>21</v>
      </c>
      <c r="D390" s="126"/>
      <c r="E390" s="127">
        <f>МРСКСибири!E390-МРСКСибири_!E390</f>
        <v>0</v>
      </c>
      <c r="F390" s="128"/>
      <c r="G390" s="128"/>
      <c r="H390" s="55"/>
      <c r="J390" s="116"/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6"/>
      <c r="E391" s="131">
        <f>МРСКСибири!E391-МРСКСибири_!E391</f>
        <v>0</v>
      </c>
      <c r="F391" s="139"/>
      <c r="G391" s="139"/>
      <c r="H391" s="55"/>
      <c r="J391" s="116"/>
    </row>
    <row r="392" spans="1:10" x14ac:dyDescent="0.25">
      <c r="A392" s="18" t="s">
        <v>620</v>
      </c>
      <c r="B392" s="26" t="s">
        <v>45</v>
      </c>
      <c r="C392" s="20" t="s">
        <v>21</v>
      </c>
      <c r="D392" s="126"/>
      <c r="E392" s="127">
        <f>МРСКСибири!E392-МРСКСибири_!E392</f>
        <v>0</v>
      </c>
      <c r="F392" s="128"/>
      <c r="G392" s="128"/>
      <c r="H392" s="55"/>
      <c r="J392" s="116"/>
    </row>
    <row r="393" spans="1:10" x14ac:dyDescent="0.25">
      <c r="A393" s="18" t="s">
        <v>621</v>
      </c>
      <c r="B393" s="56" t="s">
        <v>47</v>
      </c>
      <c r="C393" s="20" t="s">
        <v>21</v>
      </c>
      <c r="D393" s="126"/>
      <c r="E393" s="127">
        <f>МРСКСибири!E393-МРСКСибири_!E393</f>
        <v>0</v>
      </c>
      <c r="F393" s="128"/>
      <c r="G393" s="128"/>
      <c r="H393" s="55"/>
      <c r="J393" s="116"/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6"/>
      <c r="E394" s="131">
        <f>МРСКСибири!E394-МРСКСибири_!E394</f>
        <v>0</v>
      </c>
      <c r="F394" s="128"/>
      <c r="G394" s="139"/>
      <c r="H394" s="55"/>
      <c r="J394" s="116"/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6"/>
      <c r="E395" s="127">
        <f>МРСКСибири!E395-МРСКСибири_!E395</f>
        <v>0</v>
      </c>
      <c r="F395" s="128"/>
      <c r="G395" s="139"/>
      <c r="H395" s="55"/>
      <c r="J395" s="116"/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6"/>
      <c r="E396" s="127">
        <f>МРСКСибири!E396-МРСКСибири_!E396</f>
        <v>0</v>
      </c>
      <c r="F396" s="128"/>
      <c r="G396" s="139"/>
      <c r="H396" s="55"/>
      <c r="J396" s="116"/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6"/>
      <c r="E397" s="127">
        <f>МРСКСибири!E397-МРСКСибири_!E397</f>
        <v>0</v>
      </c>
      <c r="F397" s="128"/>
      <c r="G397" s="139"/>
      <c r="H397" s="55"/>
      <c r="J397" s="116"/>
    </row>
    <row r="398" spans="1:10" x14ac:dyDescent="0.25">
      <c r="A398" s="18" t="s">
        <v>28</v>
      </c>
      <c r="B398" s="24" t="s">
        <v>626</v>
      </c>
      <c r="C398" s="20" t="s">
        <v>21</v>
      </c>
      <c r="D398" s="126"/>
      <c r="E398" s="127">
        <f>МРСКСибири!E398-МРСКСибири_!E398</f>
        <v>0</v>
      </c>
      <c r="F398" s="128"/>
      <c r="G398" s="139"/>
      <c r="H398" s="55"/>
      <c r="J398" s="116"/>
    </row>
    <row r="399" spans="1:10" x14ac:dyDescent="0.25">
      <c r="A399" s="18" t="s">
        <v>30</v>
      </c>
      <c r="B399" s="22" t="s">
        <v>627</v>
      </c>
      <c r="C399" s="20" t="s">
        <v>21</v>
      </c>
      <c r="D399" s="98"/>
      <c r="E399" s="108">
        <f>МРСКСибири!E399-МРСКСибири_!E399</f>
        <v>0</v>
      </c>
      <c r="F399" s="87"/>
      <c r="G399" s="93"/>
      <c r="H399" s="55"/>
      <c r="J399" s="116"/>
    </row>
    <row r="400" spans="1:10" x14ac:dyDescent="0.25">
      <c r="A400" s="18" t="s">
        <v>628</v>
      </c>
      <c r="B400" s="24" t="s">
        <v>629</v>
      </c>
      <c r="C400" s="20" t="s">
        <v>21</v>
      </c>
      <c r="D400" s="98"/>
      <c r="E400" s="108">
        <f>МРСКСибири!E400-МРСКСибири_!E400</f>
        <v>0</v>
      </c>
      <c r="F400" s="93"/>
      <c r="G400" s="93"/>
      <c r="H400" s="55"/>
      <c r="J400" s="116"/>
    </row>
    <row r="401" spans="1:10" x14ac:dyDescent="0.25">
      <c r="A401" s="18" t="s">
        <v>630</v>
      </c>
      <c r="B401" s="25" t="s">
        <v>631</v>
      </c>
      <c r="C401" s="20" t="s">
        <v>21</v>
      </c>
      <c r="D401" s="98"/>
      <c r="E401" s="108">
        <f>МРСКСибири!E401-МРСКСибири_!E401</f>
        <v>0</v>
      </c>
      <c r="F401" s="93"/>
      <c r="G401" s="93"/>
      <c r="H401" s="55"/>
      <c r="J401" s="116"/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6"/>
      <c r="E402" s="127">
        <f>МРСКСибири!E402-МРСКСибири_!E402</f>
        <v>0</v>
      </c>
      <c r="F402" s="128"/>
      <c r="G402" s="128"/>
      <c r="H402" s="55"/>
      <c r="J402" s="116"/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6"/>
      <c r="E403" s="127">
        <f>МРСКСибири!E403-МРСКСибири_!E403</f>
        <v>0</v>
      </c>
      <c r="F403" s="128"/>
      <c r="G403" s="128"/>
      <c r="H403" s="55"/>
      <c r="J403" s="116"/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6"/>
      <c r="E404" s="127">
        <f>МРСКСибири!E404-МРСКСибири_!E404</f>
        <v>0</v>
      </c>
      <c r="F404" s="128"/>
      <c r="G404" s="128"/>
      <c r="H404" s="55"/>
      <c r="J404" s="116"/>
    </row>
    <row r="405" spans="1:10" x14ac:dyDescent="0.25">
      <c r="A405" s="18" t="s">
        <v>635</v>
      </c>
      <c r="B405" s="25" t="s">
        <v>410</v>
      </c>
      <c r="C405" s="20" t="s">
        <v>21</v>
      </c>
      <c r="D405" s="126"/>
      <c r="E405" s="127">
        <f>МРСКСибири!E405-МРСКСибири_!E405</f>
        <v>0</v>
      </c>
      <c r="F405" s="128"/>
      <c r="G405" s="128"/>
      <c r="H405" s="55"/>
      <c r="J405" s="116"/>
    </row>
    <row r="406" spans="1:10" x14ac:dyDescent="0.25">
      <c r="A406" s="18" t="s">
        <v>636</v>
      </c>
      <c r="B406" s="25" t="s">
        <v>413</v>
      </c>
      <c r="C406" s="20" t="s">
        <v>21</v>
      </c>
      <c r="D406" s="98"/>
      <c r="E406" s="87">
        <f>МРСКСибири!E406-МРСКСибири_!E406</f>
        <v>0</v>
      </c>
      <c r="F406" s="93"/>
      <c r="G406" s="93"/>
      <c r="H406" s="55"/>
      <c r="J406" s="116"/>
    </row>
    <row r="407" spans="1:10" x14ac:dyDescent="0.25">
      <c r="A407" s="18" t="s">
        <v>637</v>
      </c>
      <c r="B407" s="25" t="s">
        <v>416</v>
      </c>
      <c r="C407" s="20" t="s">
        <v>21</v>
      </c>
      <c r="D407" s="126"/>
      <c r="E407" s="127">
        <f>МРСКСибири!E407-МРСКСибири_!E407</f>
        <v>0</v>
      </c>
      <c r="F407" s="128"/>
      <c r="G407" s="128"/>
      <c r="H407" s="55"/>
      <c r="J407" s="116"/>
    </row>
    <row r="408" spans="1:10" x14ac:dyDescent="0.25">
      <c r="A408" s="18" t="s">
        <v>638</v>
      </c>
      <c r="B408" s="25" t="s">
        <v>422</v>
      </c>
      <c r="C408" s="20" t="s">
        <v>21</v>
      </c>
      <c r="D408" s="126"/>
      <c r="E408" s="127">
        <f>МРСКСибири!E408-МРСКСибири_!E408</f>
        <v>0</v>
      </c>
      <c r="F408" s="128"/>
      <c r="G408" s="128"/>
      <c r="H408" s="55"/>
      <c r="J408" s="116"/>
    </row>
    <row r="409" spans="1:10" x14ac:dyDescent="0.25">
      <c r="A409" s="18" t="s">
        <v>639</v>
      </c>
      <c r="B409" s="25" t="s">
        <v>424</v>
      </c>
      <c r="C409" s="20" t="s">
        <v>21</v>
      </c>
      <c r="D409" s="126"/>
      <c r="E409" s="127">
        <f>МРСКСибири!E409-МРСКСибири_!E409</f>
        <v>0</v>
      </c>
      <c r="F409" s="128"/>
      <c r="G409" s="128"/>
      <c r="H409" s="55"/>
      <c r="J409" s="116"/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98"/>
      <c r="E410" s="108">
        <f>МРСКСибири!E410-МРСКСибири_!E410</f>
        <v>0</v>
      </c>
      <c r="F410" s="93"/>
      <c r="G410" s="93"/>
      <c r="H410" s="55"/>
      <c r="J410" s="116"/>
    </row>
    <row r="411" spans="1:10" x14ac:dyDescent="0.25">
      <c r="A411" s="18" t="s">
        <v>641</v>
      </c>
      <c r="B411" s="26" t="s">
        <v>45</v>
      </c>
      <c r="C411" s="20" t="s">
        <v>21</v>
      </c>
      <c r="D411" s="126"/>
      <c r="E411" s="127">
        <f>МРСКСибири!E411-МРСКСибири_!E411</f>
        <v>0</v>
      </c>
      <c r="F411" s="128"/>
      <c r="G411" s="128"/>
      <c r="H411" s="55"/>
      <c r="J411" s="116"/>
    </row>
    <row r="412" spans="1:10" x14ac:dyDescent="0.25">
      <c r="A412" s="18" t="s">
        <v>642</v>
      </c>
      <c r="B412" s="56" t="s">
        <v>47</v>
      </c>
      <c r="C412" s="20" t="s">
        <v>21</v>
      </c>
      <c r="D412" s="126"/>
      <c r="E412" s="127">
        <f>МРСКСибири!E412-МРСКСибири_!E412</f>
        <v>0</v>
      </c>
      <c r="F412" s="128"/>
      <c r="G412" s="128"/>
      <c r="H412" s="55"/>
      <c r="J412" s="116"/>
    </row>
    <row r="413" spans="1:10" x14ac:dyDescent="0.25">
      <c r="A413" s="18" t="s">
        <v>643</v>
      </c>
      <c r="B413" s="24" t="s">
        <v>644</v>
      </c>
      <c r="C413" s="20" t="s">
        <v>21</v>
      </c>
      <c r="D413" s="126"/>
      <c r="E413" s="127">
        <f>МРСКСибири!E413-МРСКСибири_!E413</f>
        <v>0</v>
      </c>
      <c r="F413" s="128"/>
      <c r="G413" s="128"/>
      <c r="H413" s="55"/>
      <c r="J413" s="116"/>
    </row>
    <row r="414" spans="1:10" x14ac:dyDescent="0.25">
      <c r="A414" s="18" t="s">
        <v>645</v>
      </c>
      <c r="B414" s="24" t="s">
        <v>646</v>
      </c>
      <c r="C414" s="20" t="s">
        <v>21</v>
      </c>
      <c r="D414" s="98"/>
      <c r="E414" s="108">
        <f>МРСКСибири!E414-МРСКСибири_!E414</f>
        <v>0</v>
      </c>
      <c r="F414" s="87"/>
      <c r="G414" s="93"/>
      <c r="H414" s="55"/>
      <c r="J414" s="116"/>
    </row>
    <row r="415" spans="1:10" x14ac:dyDescent="0.25">
      <c r="A415" s="18" t="s">
        <v>647</v>
      </c>
      <c r="B415" s="25" t="s">
        <v>631</v>
      </c>
      <c r="C415" s="20" t="s">
        <v>21</v>
      </c>
      <c r="D415" s="98"/>
      <c r="E415" s="108">
        <f>МРСКСибири!E415-МРСКСибири_!E415</f>
        <v>0</v>
      </c>
      <c r="F415" s="87"/>
      <c r="G415" s="93"/>
      <c r="H415" s="55"/>
      <c r="J415" s="116"/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6"/>
      <c r="E416" s="127">
        <f>МРСКСибири!E416-МРСКСибири_!E416</f>
        <v>0</v>
      </c>
      <c r="F416" s="128"/>
      <c r="G416" s="128"/>
      <c r="H416" s="55"/>
      <c r="J416" s="116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6"/>
      <c r="E417" s="127">
        <f>МРСКСибири!E417-МРСКСибири_!E417</f>
        <v>0</v>
      </c>
      <c r="F417" s="128"/>
      <c r="G417" s="128"/>
      <c r="H417" s="55"/>
      <c r="J417" s="116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6"/>
      <c r="E418" s="127">
        <f>МРСКСибири!E418-МРСКСибири_!E418</f>
        <v>0</v>
      </c>
      <c r="F418" s="128"/>
      <c r="G418" s="128"/>
      <c r="H418" s="55"/>
      <c r="J418" s="116"/>
    </row>
    <row r="419" spans="1:10" x14ac:dyDescent="0.25">
      <c r="A419" s="18" t="s">
        <v>651</v>
      </c>
      <c r="B419" s="25" t="s">
        <v>410</v>
      </c>
      <c r="C419" s="20" t="s">
        <v>21</v>
      </c>
      <c r="D419" s="126"/>
      <c r="E419" s="127">
        <f>МРСКСибири!E419-МРСКСибири_!E419</f>
        <v>0</v>
      </c>
      <c r="F419" s="128"/>
      <c r="G419" s="128"/>
      <c r="H419" s="55"/>
      <c r="J419" s="116"/>
    </row>
    <row r="420" spans="1:10" x14ac:dyDescent="0.25">
      <c r="A420" s="18" t="s">
        <v>652</v>
      </c>
      <c r="B420" s="25" t="s">
        <v>413</v>
      </c>
      <c r="C420" s="20" t="s">
        <v>21</v>
      </c>
      <c r="D420" s="98"/>
      <c r="E420" s="87">
        <f>МРСКСибири!E420-МРСКСибири_!E420</f>
        <v>0</v>
      </c>
      <c r="F420" s="87"/>
      <c r="G420" s="93"/>
      <c r="H420" s="55"/>
      <c r="J420" s="116"/>
    </row>
    <row r="421" spans="1:10" x14ac:dyDescent="0.25">
      <c r="A421" s="18" t="s">
        <v>653</v>
      </c>
      <c r="B421" s="25" t="s">
        <v>416</v>
      </c>
      <c r="C421" s="20" t="s">
        <v>21</v>
      </c>
      <c r="D421" s="126"/>
      <c r="E421" s="127">
        <f>МРСКСибири!E421-МРСКСибири_!E421</f>
        <v>0</v>
      </c>
      <c r="F421" s="128"/>
      <c r="G421" s="128"/>
      <c r="H421" s="55"/>
      <c r="J421" s="116"/>
    </row>
    <row r="422" spans="1:10" x14ac:dyDescent="0.25">
      <c r="A422" s="18" t="s">
        <v>654</v>
      </c>
      <c r="B422" s="25" t="s">
        <v>422</v>
      </c>
      <c r="C422" s="20" t="s">
        <v>21</v>
      </c>
      <c r="D422" s="126"/>
      <c r="E422" s="127">
        <f>МРСКСибири!E422-МРСКСибири_!E422</f>
        <v>0</v>
      </c>
      <c r="F422" s="128"/>
      <c r="G422" s="128"/>
      <c r="H422" s="55"/>
      <c r="J422" s="116"/>
    </row>
    <row r="423" spans="1:10" x14ac:dyDescent="0.25">
      <c r="A423" s="18" t="s">
        <v>655</v>
      </c>
      <c r="B423" s="25" t="s">
        <v>424</v>
      </c>
      <c r="C423" s="20" t="s">
        <v>21</v>
      </c>
      <c r="D423" s="126"/>
      <c r="E423" s="127">
        <f>МРСКСибири!E423-МРСКСибири_!E423</f>
        <v>0</v>
      </c>
      <c r="F423" s="128"/>
      <c r="G423" s="128"/>
      <c r="H423" s="55"/>
      <c r="J423" s="116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8"/>
      <c r="E424" s="108">
        <f>МРСКСибири!E424-МРСКСибири_!E424</f>
        <v>0</v>
      </c>
      <c r="F424" s="87"/>
      <c r="G424" s="93"/>
      <c r="H424" s="55"/>
      <c r="J424" s="116"/>
    </row>
    <row r="425" spans="1:10" x14ac:dyDescent="0.25">
      <c r="A425" s="18" t="s">
        <v>657</v>
      </c>
      <c r="B425" s="56" t="s">
        <v>45</v>
      </c>
      <c r="C425" s="20" t="s">
        <v>21</v>
      </c>
      <c r="D425" s="126"/>
      <c r="E425" s="127">
        <f>МРСКСибири!E425-МРСКСибири_!E425</f>
        <v>0</v>
      </c>
      <c r="F425" s="128"/>
      <c r="G425" s="128"/>
      <c r="H425" s="55"/>
      <c r="J425" s="116"/>
    </row>
    <row r="426" spans="1:10" x14ac:dyDescent="0.25">
      <c r="A426" s="18" t="s">
        <v>658</v>
      </c>
      <c r="B426" s="56" t="s">
        <v>47</v>
      </c>
      <c r="C426" s="20" t="s">
        <v>21</v>
      </c>
      <c r="D426" s="126"/>
      <c r="E426" s="127">
        <f>МРСКСибири!E426-МРСКСибири_!E426</f>
        <v>0</v>
      </c>
      <c r="F426" s="128"/>
      <c r="G426" s="128"/>
      <c r="H426" s="55"/>
      <c r="J426" s="116"/>
    </row>
    <row r="427" spans="1:10" x14ac:dyDescent="0.25">
      <c r="A427" s="18" t="s">
        <v>32</v>
      </c>
      <c r="B427" s="22" t="s">
        <v>659</v>
      </c>
      <c r="C427" s="20" t="s">
        <v>21</v>
      </c>
      <c r="D427" s="98"/>
      <c r="E427" s="87">
        <f>МРСКСибири!E427-МРСКСибири_!E427</f>
        <v>0</v>
      </c>
      <c r="F427" s="87"/>
      <c r="G427" s="93"/>
      <c r="H427" s="55"/>
      <c r="J427" s="116"/>
    </row>
    <row r="428" spans="1:10" x14ac:dyDescent="0.25">
      <c r="A428" s="18" t="s">
        <v>34</v>
      </c>
      <c r="B428" s="22" t="s">
        <v>660</v>
      </c>
      <c r="C428" s="20" t="s">
        <v>21</v>
      </c>
      <c r="D428" s="98"/>
      <c r="E428" s="108">
        <f>МРСКСибири!E428-МРСКСибири_!E428</f>
        <v>0</v>
      </c>
      <c r="F428" s="87"/>
      <c r="G428" s="93"/>
      <c r="H428" s="55"/>
      <c r="J428" s="116"/>
    </row>
    <row r="429" spans="1:10" x14ac:dyDescent="0.25">
      <c r="A429" s="18" t="s">
        <v>661</v>
      </c>
      <c r="B429" s="24" t="s">
        <v>662</v>
      </c>
      <c r="C429" s="20" t="s">
        <v>21</v>
      </c>
      <c r="D429" s="126"/>
      <c r="E429" s="127">
        <f>МРСКСибири!E429-МРСКСибири_!E429</f>
        <v>0</v>
      </c>
      <c r="F429" s="128"/>
      <c r="G429" s="128"/>
      <c r="H429" s="55"/>
      <c r="J429" s="116"/>
    </row>
    <row r="430" spans="1:10" x14ac:dyDescent="0.25">
      <c r="A430" s="18" t="s">
        <v>663</v>
      </c>
      <c r="B430" s="24" t="s">
        <v>664</v>
      </c>
      <c r="C430" s="20" t="s">
        <v>21</v>
      </c>
      <c r="D430" s="98"/>
      <c r="E430" s="87">
        <f>МРСКСибири!E430-МРСКСибири_!E430</f>
        <v>0</v>
      </c>
      <c r="F430" s="87"/>
      <c r="G430" s="93"/>
      <c r="H430" s="55"/>
      <c r="J430" s="116"/>
    </row>
    <row r="431" spans="1:10" x14ac:dyDescent="0.25">
      <c r="A431" s="18" t="s">
        <v>50</v>
      </c>
      <c r="B431" s="54" t="s">
        <v>665</v>
      </c>
      <c r="C431" s="20" t="s">
        <v>21</v>
      </c>
      <c r="D431" s="98"/>
      <c r="E431" s="108">
        <f>МРСКСибири!E431-МРСКСибири_!E431</f>
        <v>0</v>
      </c>
      <c r="F431" s="87"/>
      <c r="G431" s="93"/>
      <c r="H431" s="55"/>
      <c r="J431" s="116"/>
    </row>
    <row r="432" spans="1:10" x14ac:dyDescent="0.25">
      <c r="A432" s="18" t="s">
        <v>52</v>
      </c>
      <c r="B432" s="22" t="s">
        <v>666</v>
      </c>
      <c r="C432" s="20" t="s">
        <v>21</v>
      </c>
      <c r="D432" s="126"/>
      <c r="E432" s="127">
        <f>МРСКСибири!E432-МРСКСибири_!E432</f>
        <v>0</v>
      </c>
      <c r="F432" s="128"/>
      <c r="G432" s="128"/>
      <c r="H432" s="55"/>
      <c r="J432" s="116"/>
    </row>
    <row r="433" spans="1:10" x14ac:dyDescent="0.25">
      <c r="A433" s="18" t="s">
        <v>56</v>
      </c>
      <c r="B433" s="22" t="s">
        <v>667</v>
      </c>
      <c r="C433" s="20" t="s">
        <v>21</v>
      </c>
      <c r="D433" s="126"/>
      <c r="E433" s="127">
        <f>МРСКСибири!E433-МРСКСибири_!E433</f>
        <v>0</v>
      </c>
      <c r="F433" s="128"/>
      <c r="G433" s="128"/>
      <c r="H433" s="55"/>
      <c r="J433" s="116"/>
    </row>
    <row r="434" spans="1:10" x14ac:dyDescent="0.25">
      <c r="A434" s="18" t="s">
        <v>57</v>
      </c>
      <c r="B434" s="22" t="s">
        <v>668</v>
      </c>
      <c r="C434" s="20" t="s">
        <v>21</v>
      </c>
      <c r="D434" s="126"/>
      <c r="E434" s="127">
        <f>МРСКСибири!E434-МРСКСибири_!E434</f>
        <v>0</v>
      </c>
      <c r="F434" s="128"/>
      <c r="G434" s="128"/>
      <c r="H434" s="55"/>
      <c r="J434" s="116"/>
    </row>
    <row r="435" spans="1:10" x14ac:dyDescent="0.25">
      <c r="A435" s="18" t="s">
        <v>58</v>
      </c>
      <c r="B435" s="22" t="s">
        <v>669</v>
      </c>
      <c r="C435" s="20" t="s">
        <v>21</v>
      </c>
      <c r="D435" s="126"/>
      <c r="E435" s="127">
        <f>МРСКСибири!E435-МРСКСибири_!E435</f>
        <v>0</v>
      </c>
      <c r="F435" s="128"/>
      <c r="G435" s="128"/>
      <c r="H435" s="55"/>
      <c r="J435" s="116"/>
    </row>
    <row r="436" spans="1:10" x14ac:dyDescent="0.25">
      <c r="A436" s="18" t="s">
        <v>59</v>
      </c>
      <c r="B436" s="22" t="s">
        <v>670</v>
      </c>
      <c r="C436" s="20" t="s">
        <v>21</v>
      </c>
      <c r="D436" s="98"/>
      <c r="E436" s="108">
        <f>МРСКСибири!E436-МРСКСибири_!E436</f>
        <v>0</v>
      </c>
      <c r="F436" s="87"/>
      <c r="G436" s="93"/>
      <c r="H436" s="55"/>
      <c r="J436" s="116"/>
    </row>
    <row r="437" spans="1:10" x14ac:dyDescent="0.25">
      <c r="A437" s="18" t="s">
        <v>99</v>
      </c>
      <c r="B437" s="24" t="s">
        <v>309</v>
      </c>
      <c r="C437" s="20" t="s">
        <v>21</v>
      </c>
      <c r="D437" s="126"/>
      <c r="E437" s="127">
        <f>МРСКСибири!E437-МРСКСибири_!E437</f>
        <v>0</v>
      </c>
      <c r="F437" s="128"/>
      <c r="G437" s="128"/>
      <c r="H437" s="55"/>
      <c r="J437" s="116"/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6"/>
      <c r="E438" s="127">
        <f>МРСКСибири!E438-МРСКСибири_!E438</f>
        <v>0</v>
      </c>
      <c r="F438" s="128"/>
      <c r="G438" s="128"/>
      <c r="H438" s="55"/>
      <c r="J438" s="116"/>
    </row>
    <row r="439" spans="1:10" x14ac:dyDescent="0.25">
      <c r="A439" s="18" t="s">
        <v>101</v>
      </c>
      <c r="B439" s="24" t="s">
        <v>311</v>
      </c>
      <c r="C439" s="20" t="s">
        <v>21</v>
      </c>
      <c r="D439" s="126"/>
      <c r="E439" s="127">
        <f>МРСКСибири!E439-МРСКСибири_!E439</f>
        <v>0</v>
      </c>
      <c r="F439" s="128"/>
      <c r="G439" s="128"/>
      <c r="H439" s="55"/>
      <c r="J439" s="116"/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6"/>
      <c r="E440" s="127">
        <f>МРСКСибири!E440-МРСКСибири_!E440</f>
        <v>0</v>
      </c>
      <c r="F440" s="128"/>
      <c r="G440" s="128"/>
      <c r="H440" s="55"/>
      <c r="J440" s="116"/>
    </row>
    <row r="441" spans="1:10" x14ac:dyDescent="0.25">
      <c r="A441" s="18" t="s">
        <v>60</v>
      </c>
      <c r="B441" s="22" t="s">
        <v>675</v>
      </c>
      <c r="C441" s="20" t="s">
        <v>21</v>
      </c>
      <c r="D441" s="126"/>
      <c r="E441" s="127">
        <f>МРСКСибири!E441-МРСКСибири_!E441</f>
        <v>0</v>
      </c>
      <c r="F441" s="128"/>
      <c r="G441" s="128"/>
      <c r="H441" s="55"/>
      <c r="J441" s="116"/>
    </row>
    <row r="442" spans="1:10" ht="16.5" thickBot="1" x14ac:dyDescent="0.3">
      <c r="A442" s="27" t="s">
        <v>61</v>
      </c>
      <c r="B442" s="60" t="s">
        <v>676</v>
      </c>
      <c r="C442" s="20" t="s">
        <v>21</v>
      </c>
      <c r="D442" s="99"/>
      <c r="E442" s="123">
        <f>МРСКСибири!E442-МРСКСибири_!E442</f>
        <v>0</v>
      </c>
      <c r="F442" s="90"/>
      <c r="G442" s="96"/>
      <c r="H442" s="61"/>
      <c r="J442" s="116"/>
    </row>
    <row r="443" spans="1:10" x14ac:dyDescent="0.25">
      <c r="A443" s="14" t="s">
        <v>119</v>
      </c>
      <c r="B443" s="15" t="s">
        <v>112</v>
      </c>
      <c r="C443" s="62" t="s">
        <v>228</v>
      </c>
      <c r="D443" s="97" t="s">
        <v>708</v>
      </c>
      <c r="E443" s="89"/>
      <c r="F443" s="92" t="s">
        <v>708</v>
      </c>
      <c r="G443" s="89" t="s">
        <v>708</v>
      </c>
      <c r="H443" s="117" t="s">
        <v>708</v>
      </c>
      <c r="J443" s="116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9"/>
      <c r="E444" s="108">
        <f>МРСКСибири!E444-МРСКСибири_!E444</f>
        <v>0</v>
      </c>
      <c r="F444" s="93"/>
      <c r="G444" s="87"/>
      <c r="H444" s="21"/>
      <c r="J444" s="116"/>
    </row>
    <row r="445" spans="1:10" x14ac:dyDescent="0.25">
      <c r="A445" s="18" t="s">
        <v>122</v>
      </c>
      <c r="B445" s="24" t="s">
        <v>679</v>
      </c>
      <c r="C445" s="20" t="s">
        <v>21</v>
      </c>
      <c r="D445" s="99"/>
      <c r="E445" s="122">
        <f>МРСКСибири!E445-МРСКСибири_!E445</f>
        <v>0</v>
      </c>
      <c r="F445" s="93"/>
      <c r="G445" s="87"/>
      <c r="H445" s="21"/>
      <c r="J445" s="116"/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9"/>
      <c r="E446" s="122">
        <f>МРСКСибири!E446-МРСКСибири_!E446</f>
        <v>0</v>
      </c>
      <c r="F446" s="93"/>
      <c r="G446" s="87"/>
      <c r="H446" s="21"/>
      <c r="J446" s="116"/>
    </row>
    <row r="447" spans="1:10" x14ac:dyDescent="0.25">
      <c r="A447" s="18" t="s">
        <v>124</v>
      </c>
      <c r="B447" s="24" t="s">
        <v>681</v>
      </c>
      <c r="C447" s="20" t="s">
        <v>21</v>
      </c>
      <c r="D447" s="99"/>
      <c r="E447" s="122">
        <f>МРСКСибири!E447-МРСКСибири_!E447</f>
        <v>0</v>
      </c>
      <c r="F447" s="93"/>
      <c r="G447" s="87"/>
      <c r="H447" s="21"/>
      <c r="J447" s="116"/>
    </row>
    <row r="448" spans="1:10" ht="31.5" x14ac:dyDescent="0.25">
      <c r="A448" s="18" t="s">
        <v>125</v>
      </c>
      <c r="B448" s="22" t="s">
        <v>682</v>
      </c>
      <c r="C448" s="64" t="s">
        <v>228</v>
      </c>
      <c r="D448" s="126">
        <v>0</v>
      </c>
      <c r="E448" s="131">
        <f>МРСКСибири!E448-МРСКСибири_!E448</f>
        <v>0</v>
      </c>
      <c r="F448" s="139"/>
      <c r="G448" s="128"/>
      <c r="H448" s="21"/>
      <c r="J448" s="116"/>
    </row>
    <row r="449" spans="1:10" x14ac:dyDescent="0.25">
      <c r="A449" s="18" t="s">
        <v>683</v>
      </c>
      <c r="B449" s="24" t="s">
        <v>684</v>
      </c>
      <c r="C449" s="20" t="s">
        <v>21</v>
      </c>
      <c r="D449" s="126">
        <v>0</v>
      </c>
      <c r="E449" s="127">
        <f>МРСКСибири!E449-МРСКСибири_!E449</f>
        <v>0</v>
      </c>
      <c r="F449" s="128"/>
      <c r="G449" s="128"/>
      <c r="H449" s="21"/>
      <c r="J449" s="116"/>
    </row>
    <row r="450" spans="1:10" x14ac:dyDescent="0.25">
      <c r="A450" s="18" t="s">
        <v>685</v>
      </c>
      <c r="B450" s="24" t="s">
        <v>686</v>
      </c>
      <c r="C450" s="20" t="s">
        <v>21</v>
      </c>
      <c r="D450" s="126">
        <v>0</v>
      </c>
      <c r="E450" s="127">
        <f>МРСКСибири!E450-МРСКСибири_!E450</f>
        <v>0</v>
      </c>
      <c r="F450" s="128"/>
      <c r="G450" s="128"/>
      <c r="H450" s="21"/>
      <c r="J450" s="116"/>
    </row>
    <row r="451" spans="1:10" ht="16.5" thickBot="1" x14ac:dyDescent="0.3">
      <c r="A451" s="32" t="s">
        <v>687</v>
      </c>
      <c r="B451" s="65" t="s">
        <v>688</v>
      </c>
      <c r="C451" s="34" t="s">
        <v>21</v>
      </c>
      <c r="D451" s="136">
        <v>0</v>
      </c>
      <c r="E451" s="137">
        <f>МРСКСибири!E451-МРСКСибири_!E451</f>
        <v>0</v>
      </c>
      <c r="F451" s="140"/>
      <c r="G451" s="138"/>
      <c r="H451" s="35"/>
      <c r="J451" s="116"/>
    </row>
    <row r="452" spans="1:10" x14ac:dyDescent="0.25">
      <c r="A452" s="66"/>
      <c r="B452" s="67"/>
      <c r="C452" s="68"/>
      <c r="D452" s="69"/>
      <c r="E452" s="69"/>
      <c r="F452" s="69"/>
      <c r="G452" s="70"/>
      <c r="H452" s="70"/>
    </row>
    <row r="453" spans="1:10" x14ac:dyDescent="0.25">
      <c r="A453" s="66"/>
      <c r="B453" s="67"/>
      <c r="C453" s="68"/>
      <c r="D453" s="69"/>
      <c r="E453" s="69"/>
      <c r="F453" s="69"/>
      <c r="G453" s="70"/>
      <c r="H453" s="70"/>
    </row>
    <row r="454" spans="1:10" x14ac:dyDescent="0.25">
      <c r="A454" s="71" t="s">
        <v>689</v>
      </c>
      <c r="B454" s="67"/>
      <c r="C454" s="68"/>
      <c r="D454" s="69"/>
      <c r="E454" s="69"/>
      <c r="F454" s="69"/>
      <c r="G454" s="70"/>
      <c r="H454" s="70"/>
    </row>
    <row r="455" spans="1:10" x14ac:dyDescent="0.25">
      <c r="A455" s="214" t="s">
        <v>690</v>
      </c>
      <c r="B455" s="214"/>
      <c r="C455" s="214"/>
      <c r="D455" s="214"/>
      <c r="E455" s="214"/>
      <c r="F455" s="214"/>
      <c r="G455" s="214"/>
      <c r="H455" s="214"/>
    </row>
    <row r="456" spans="1:10" x14ac:dyDescent="0.25">
      <c r="A456" s="214" t="s">
        <v>691</v>
      </c>
      <c r="B456" s="214"/>
      <c r="C456" s="214"/>
      <c r="D456" s="214"/>
      <c r="E456" s="214"/>
      <c r="F456" s="214"/>
      <c r="G456" s="214"/>
      <c r="H456" s="214"/>
    </row>
    <row r="457" spans="1:10" x14ac:dyDescent="0.25">
      <c r="A457" s="214" t="s">
        <v>711</v>
      </c>
      <c r="B457" s="214"/>
      <c r="C457" s="214"/>
      <c r="D457" s="214"/>
      <c r="E457" s="214"/>
      <c r="F457" s="214"/>
      <c r="G457" s="214"/>
      <c r="H457" s="214"/>
    </row>
    <row r="458" spans="1:10" ht="26.25" customHeight="1" x14ac:dyDescent="0.25">
      <c r="A458" s="215" t="s">
        <v>693</v>
      </c>
      <c r="B458" s="215"/>
      <c r="C458" s="215"/>
      <c r="D458" s="215"/>
      <c r="E458" s="215"/>
      <c r="F458" s="215"/>
      <c r="G458" s="215"/>
      <c r="H458" s="215"/>
    </row>
    <row r="459" spans="1:10" ht="53.25" customHeight="1" x14ac:dyDescent="0.25">
      <c r="A459" s="199" t="s">
        <v>694</v>
      </c>
      <c r="B459" s="199"/>
      <c r="C459" s="199"/>
      <c r="D459" s="199"/>
      <c r="E459" s="199"/>
      <c r="F459" s="199"/>
      <c r="G459" s="199"/>
      <c r="H459" s="199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34</vt:i4>
      </vt:variant>
    </vt:vector>
  </HeadingPairs>
  <TitlesOfParts>
    <vt:vector size="51" baseType="lpstr">
      <vt:lpstr>20квФп</vt:lpstr>
      <vt:lpstr>МРСКСибири_</vt:lpstr>
      <vt:lpstr>МРСКСибири</vt:lpstr>
      <vt:lpstr>АЭ</vt:lpstr>
      <vt:lpstr>БЭ</vt:lpstr>
      <vt:lpstr>ГАЭС</vt:lpstr>
      <vt:lpstr>КЭ</vt:lpstr>
      <vt:lpstr>КУЭ</vt:lpstr>
      <vt:lpstr>ОЭ</vt:lpstr>
      <vt:lpstr>ХЭ_</vt:lpstr>
      <vt:lpstr>ХЭ</vt:lpstr>
      <vt:lpstr>ЧЭ</vt:lpstr>
      <vt:lpstr>ИА</vt:lpstr>
      <vt:lpstr>проверка</vt:lpstr>
      <vt:lpstr>проверка_у</vt:lpstr>
      <vt:lpstr>оборотГП</vt:lpstr>
      <vt:lpstr>оборотГП_у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ИА!Заголовки_для_печати</vt:lpstr>
      <vt:lpstr>КУЭ!Заголовки_для_печати</vt:lpstr>
      <vt:lpstr>КЭ!Заголовки_для_печати</vt:lpstr>
      <vt:lpstr>МРСКСибири!Заголовки_для_печати</vt:lpstr>
      <vt:lpstr>МРСКСибири_!Заголовки_для_печати</vt:lpstr>
      <vt:lpstr>оборотГП!Заголовки_для_печати</vt:lpstr>
      <vt:lpstr>оборотГП_у!Заголовки_для_печати</vt:lpstr>
      <vt:lpstr>ОЭ!Заголовки_для_печати</vt:lpstr>
      <vt:lpstr>проверка!Заголовки_для_печати</vt:lpstr>
      <vt:lpstr>проверка_у!Заголовки_для_печати</vt:lpstr>
      <vt:lpstr>ХЭ!Заголовки_для_печати</vt:lpstr>
      <vt:lpstr>ХЭ_!Заголовки_для_печати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ИА!Область_печати</vt:lpstr>
      <vt:lpstr>КУЭ!Область_печати</vt:lpstr>
      <vt:lpstr>КЭ!Область_печати</vt:lpstr>
      <vt:lpstr>МРСКСибири!Область_печати</vt:lpstr>
      <vt:lpstr>МРСКСибири_!Область_печати</vt:lpstr>
      <vt:lpstr>оборотГП!Область_печати</vt:lpstr>
      <vt:lpstr>оборотГП_у!Область_печати</vt:lpstr>
      <vt:lpstr>ОЭ!Область_печати</vt:lpstr>
      <vt:lpstr>проверка!Область_печати</vt:lpstr>
      <vt:lpstr>проверка_у!Область_печати</vt:lpstr>
      <vt:lpstr>ХЭ!Область_печати</vt:lpstr>
      <vt:lpstr>ХЭ_!Область_печати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2020-02-10T04:20:38Z</cp:lastPrinted>
  <dcterms:created xsi:type="dcterms:W3CDTF">2019-04-16T03:39:10Z</dcterms:created>
  <dcterms:modified xsi:type="dcterms:W3CDTF">2020-02-14T14:19:40Z</dcterms:modified>
</cp:coreProperties>
</file>